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AB20" i="1" l="1"/>
  <c r="AA20" i="1"/>
  <c r="W20" i="1"/>
  <c r="X20" i="1" s="1"/>
  <c r="T20" i="1"/>
  <c r="V20" i="1" s="1"/>
  <c r="R20" i="1"/>
  <c r="P20" i="1"/>
  <c r="N20" i="1"/>
  <c r="O20" i="1" s="1"/>
  <c r="L20" i="1"/>
  <c r="M20" i="1" s="1"/>
  <c r="J20" i="1"/>
  <c r="A20" i="1"/>
  <c r="AB19" i="1"/>
  <c r="AA19" i="1"/>
  <c r="W19" i="1"/>
  <c r="T19" i="1"/>
  <c r="V19" i="1" s="1"/>
  <c r="R19" i="1"/>
  <c r="P19" i="1"/>
  <c r="N19" i="1"/>
  <c r="O19" i="1" s="1"/>
  <c r="L19" i="1"/>
  <c r="M19" i="1" s="1"/>
  <c r="J19" i="1"/>
  <c r="A19" i="1"/>
  <c r="AB18" i="1"/>
  <c r="AA18" i="1"/>
  <c r="Y18" i="1"/>
  <c r="W18" i="1"/>
  <c r="X18" i="1" s="1"/>
  <c r="U18" i="1"/>
  <c r="T18" i="1"/>
  <c r="V18" i="1" s="1"/>
  <c r="R18" i="1"/>
  <c r="P18" i="1"/>
  <c r="N18" i="1"/>
  <c r="O18" i="1" s="1"/>
  <c r="L18" i="1"/>
  <c r="M18" i="1" s="1"/>
  <c r="J18" i="1"/>
  <c r="A18" i="1"/>
  <c r="AB17" i="1"/>
  <c r="AA17" i="1"/>
  <c r="Y17" i="1"/>
  <c r="W17" i="1"/>
  <c r="X17" i="1" s="1"/>
  <c r="U17" i="1"/>
  <c r="T17" i="1"/>
  <c r="V17" i="1" s="1"/>
  <c r="R17" i="1"/>
  <c r="P17" i="1"/>
  <c r="N17" i="1"/>
  <c r="O17" i="1" s="1"/>
  <c r="L17" i="1"/>
  <c r="M17" i="1" s="1"/>
  <c r="J17" i="1"/>
  <c r="Q17" i="1" s="1"/>
  <c r="A17" i="1"/>
  <c r="AB16" i="1"/>
  <c r="AA16" i="1"/>
  <c r="Y16" i="1"/>
  <c r="W16" i="1"/>
  <c r="X16" i="1" s="1"/>
  <c r="U16" i="1"/>
  <c r="T16" i="1"/>
  <c r="V16" i="1" s="1"/>
  <c r="R16" i="1"/>
  <c r="P16" i="1"/>
  <c r="N16" i="1"/>
  <c r="O16" i="1" s="1"/>
  <c r="L16" i="1"/>
  <c r="M16" i="1" s="1"/>
  <c r="J16" i="1"/>
  <c r="Q16" i="1" s="1"/>
  <c r="A16" i="1"/>
  <c r="AB15" i="1"/>
  <c r="AA15" i="1"/>
  <c r="Y15" i="1"/>
  <c r="W15" i="1"/>
  <c r="X15" i="1" s="1"/>
  <c r="U15" i="1"/>
  <c r="T15" i="1"/>
  <c r="V15" i="1" s="1"/>
  <c r="R15" i="1"/>
  <c r="P15" i="1"/>
  <c r="N15" i="1"/>
  <c r="O15" i="1" s="1"/>
  <c r="L15" i="1"/>
  <c r="M15" i="1" s="1"/>
  <c r="J15" i="1"/>
  <c r="Q15" i="1" s="1"/>
  <c r="A15" i="1"/>
  <c r="AB14" i="1"/>
  <c r="AC14" i="1" s="1"/>
  <c r="AA14" i="1"/>
  <c r="Y14" i="1"/>
  <c r="W14" i="1"/>
  <c r="X14" i="1" s="1"/>
  <c r="U14" i="1"/>
  <c r="T14" i="1"/>
  <c r="V14" i="1" s="1"/>
  <c r="R14" i="1"/>
  <c r="P14" i="1"/>
  <c r="N14" i="1"/>
  <c r="O14" i="1" s="1"/>
  <c r="L14" i="1"/>
  <c r="M14" i="1" s="1"/>
  <c r="J14" i="1"/>
  <c r="Q14" i="1" s="1"/>
  <c r="A14" i="1"/>
  <c r="AB13" i="1"/>
  <c r="AC13" i="1" s="1"/>
  <c r="AA13" i="1"/>
  <c r="Y13" i="1"/>
  <c r="W13" i="1"/>
  <c r="X13" i="1" s="1"/>
  <c r="U13" i="1"/>
  <c r="T13" i="1"/>
  <c r="V13" i="1" s="1"/>
  <c r="R13" i="1"/>
  <c r="P13" i="1"/>
  <c r="N13" i="1"/>
  <c r="O13" i="1" s="1"/>
  <c r="L13" i="1"/>
  <c r="M13" i="1" s="1"/>
  <c r="J13" i="1"/>
  <c r="Q13" i="1" s="1"/>
  <c r="A13" i="1"/>
  <c r="AB12" i="1"/>
  <c r="AC12" i="1" s="1"/>
  <c r="AA12" i="1"/>
  <c r="Y12" i="1"/>
  <c r="W12" i="1"/>
  <c r="X12" i="1" s="1"/>
  <c r="U12" i="1"/>
  <c r="T12" i="1"/>
  <c r="V12" i="1" s="1"/>
  <c r="R12" i="1"/>
  <c r="P12" i="1"/>
  <c r="N12" i="1"/>
  <c r="O12" i="1" s="1"/>
  <c r="L12" i="1"/>
  <c r="M12" i="1" s="1"/>
  <c r="J12" i="1"/>
  <c r="Q12" i="1" s="1"/>
  <c r="A12" i="1"/>
  <c r="AB11" i="1"/>
  <c r="AA11" i="1"/>
  <c r="Y11" i="1"/>
  <c r="W11" i="1"/>
  <c r="X11" i="1" s="1"/>
  <c r="U11" i="1"/>
  <c r="T11" i="1"/>
  <c r="V11" i="1" s="1"/>
  <c r="R11" i="1"/>
  <c r="P11" i="1"/>
  <c r="N11" i="1"/>
  <c r="O11" i="1" s="1"/>
  <c r="L11" i="1"/>
  <c r="M11" i="1" s="1"/>
  <c r="J11" i="1"/>
  <c r="Q11" i="1" s="1"/>
  <c r="A11" i="1"/>
  <c r="AB10" i="1"/>
  <c r="AC10" i="1" s="1"/>
  <c r="AA10" i="1"/>
  <c r="Y10" i="1"/>
  <c r="W10" i="1"/>
  <c r="X10" i="1" s="1"/>
  <c r="U10" i="1"/>
  <c r="T10" i="1"/>
  <c r="V10" i="1" s="1"/>
  <c r="R10" i="1"/>
  <c r="P10" i="1"/>
  <c r="N10" i="1"/>
  <c r="O10" i="1" s="1"/>
  <c r="L10" i="1"/>
  <c r="M10" i="1" s="1"/>
  <c r="J10" i="1"/>
  <c r="Q10" i="1" s="1"/>
  <c r="A10" i="1"/>
  <c r="AB9" i="1"/>
  <c r="AC9" i="1" s="1"/>
  <c r="AA9" i="1"/>
  <c r="Y9" i="1"/>
  <c r="W9" i="1"/>
  <c r="X9" i="1" s="1"/>
  <c r="U9" i="1"/>
  <c r="T9" i="1"/>
  <c r="V9" i="1" s="1"/>
  <c r="R9" i="1"/>
  <c r="P9" i="1"/>
  <c r="N9" i="1"/>
  <c r="O9" i="1" s="1"/>
  <c r="L9" i="1"/>
  <c r="M9" i="1" s="1"/>
  <c r="J9" i="1"/>
  <c r="Q9" i="1" s="1"/>
  <c r="A9" i="1"/>
  <c r="AB8" i="1"/>
  <c r="AA8" i="1"/>
  <c r="Y8" i="1"/>
  <c r="X8" i="1"/>
  <c r="U8" i="1"/>
  <c r="T8" i="1"/>
  <c r="V8" i="1" s="1"/>
  <c r="R8" i="1"/>
  <c r="P8" i="1"/>
  <c r="N8" i="1"/>
  <c r="O8" i="1" s="1"/>
  <c r="L8" i="1"/>
  <c r="M8" i="1" s="1"/>
  <c r="J8" i="1"/>
  <c r="A8" i="1"/>
  <c r="AB7" i="1"/>
  <c r="AA7" i="1"/>
  <c r="Y7" i="1"/>
  <c r="X7" i="1"/>
  <c r="U7" i="1"/>
  <c r="T7" i="1"/>
  <c r="V7" i="1" s="1"/>
  <c r="R7" i="1"/>
  <c r="P7" i="1"/>
  <c r="N7" i="1"/>
  <c r="O7" i="1" s="1"/>
  <c r="L7" i="1"/>
  <c r="M7" i="1" s="1"/>
  <c r="J7" i="1"/>
  <c r="Q7" i="1" s="1"/>
  <c r="A7" i="1"/>
  <c r="AC7" i="1" l="1"/>
  <c r="AC15" i="1"/>
  <c r="AC16" i="1"/>
  <c r="AC17" i="1"/>
  <c r="Q18" i="1"/>
  <c r="U20" i="1"/>
  <c r="AC18" i="1"/>
  <c r="U19" i="1"/>
  <c r="Q8" i="1"/>
  <c r="AC8" i="1"/>
  <c r="AC11" i="1"/>
  <c r="X19" i="1"/>
  <c r="Y19" i="1"/>
  <c r="AC19" i="1"/>
  <c r="Q20" i="1"/>
  <c r="Q19" i="1"/>
  <c r="AC20" i="1"/>
  <c r="Y20" i="1"/>
</calcChain>
</file>

<file path=xl/sharedStrings.xml><?xml version="1.0" encoding="utf-8"?>
<sst xmlns="http://schemas.openxmlformats.org/spreadsheetml/2006/main" count="51" uniqueCount="43">
  <si>
    <t xml:space="preserve">الأسم </t>
  </si>
  <si>
    <t>الاستحقاقات</t>
  </si>
  <si>
    <t xml:space="preserve">اجمالى </t>
  </si>
  <si>
    <t xml:space="preserve">الاستقطاعات </t>
  </si>
  <si>
    <t xml:space="preserve">اساسى </t>
  </si>
  <si>
    <t>حافز</t>
  </si>
  <si>
    <t>بدلات</t>
  </si>
  <si>
    <t>بونص</t>
  </si>
  <si>
    <t>اضافى</t>
  </si>
  <si>
    <t>سهرات</t>
  </si>
  <si>
    <t>حصه</t>
  </si>
  <si>
    <t xml:space="preserve">حصه </t>
  </si>
  <si>
    <t xml:space="preserve">كسب عمل </t>
  </si>
  <si>
    <t xml:space="preserve">غياب باذن </t>
  </si>
  <si>
    <t xml:space="preserve">غياب بدون اذن </t>
  </si>
  <si>
    <t>تليفون</t>
  </si>
  <si>
    <t>جزاءت</t>
  </si>
  <si>
    <t>سلف</t>
  </si>
  <si>
    <t>الايام</t>
  </si>
  <si>
    <t xml:space="preserve">القيمة </t>
  </si>
  <si>
    <t>الساعات</t>
  </si>
  <si>
    <t xml:space="preserve">الشركة </t>
  </si>
  <si>
    <t>الهيئه</t>
  </si>
  <si>
    <t>اساسى</t>
  </si>
  <si>
    <t>ابراهيم احمد عطية محمد</t>
  </si>
  <si>
    <t>ابراهيم عامر ابوسريع رضوان</t>
  </si>
  <si>
    <t>ابراهيم كرم عاشور</t>
  </si>
  <si>
    <t>احمد ابراهيم عبدالحميد عبدالعزيز</t>
  </si>
  <si>
    <t>احمد اسماعيل حامد</t>
  </si>
  <si>
    <t>احمد اشرف سيد على</t>
  </si>
  <si>
    <t>احمد جمال خلف الله</t>
  </si>
  <si>
    <t>احمد جمال عبد السلام محمود</t>
  </si>
  <si>
    <t>احمد حسنى</t>
  </si>
  <si>
    <t>احمد حمدى سيد محمد محمود</t>
  </si>
  <si>
    <t>احمد ذكي ابراهيم</t>
  </si>
  <si>
    <t>احمد عبد الفتاح مبارك حسن حنطور</t>
  </si>
  <si>
    <t>احمد عصام عبداللطيف فرحات</t>
  </si>
  <si>
    <t>احمد عمر محمد</t>
  </si>
  <si>
    <t>م</t>
  </si>
  <si>
    <t>الإدارة</t>
  </si>
  <si>
    <t xml:space="preserve">القسم </t>
  </si>
  <si>
    <t xml:space="preserve">النوعيه </t>
  </si>
  <si>
    <t>الاستقطاعات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</si>
</sst>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2" tint="-0.25098422193060094"/>
        </stop>
      </gradientFill>
    </fill>
    <fill>
      <patternFill patternType="solid">
        <fgColor rgb="FFFFFF00"/>
        <bgColor auto="1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ott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/>
      <bottom style="dashed">
        <color theme="2" tint="-0.499984740745262"/>
      </bottom>
      <diagonal/>
    </border>
    <border>
      <left style="dotted">
        <color theme="2" tint="-0.499984740745262"/>
      </left>
      <right style="dotted">
        <color theme="2" tint="-0.499984740745262"/>
      </right>
      <top style="dotted">
        <color theme="2" tint="-0.499984740745262"/>
      </top>
      <bottom style="dotted">
        <color theme="2" tint="-0.499984740745262"/>
      </bottom>
      <diagonal/>
    </border>
    <border>
      <left style="dashed">
        <color rgb="FF993300"/>
      </left>
      <right/>
      <top/>
      <bottom style="dashed">
        <color rgb="FF9933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 applyProtection="1">
      <alignment horizontal="center" vertical="center" textRotation="90"/>
    </xf>
    <xf numFmtId="0" fontId="2" fillId="2" borderId="1" xfId="0" applyFont="1" applyFill="1" applyBorder="1" applyAlignment="1" applyProtection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textRotation="90"/>
    </xf>
    <xf numFmtId="1" fontId="3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textRotation="90"/>
    </xf>
    <xf numFmtId="1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textRotation="90"/>
    </xf>
    <xf numFmtId="1" fontId="1" fillId="2" borderId="2" xfId="0" applyNumberFormat="1" applyFont="1" applyFill="1" applyBorder="1" applyAlignment="1">
      <alignment horizontal="center" textRotation="90"/>
    </xf>
    <xf numFmtId="1" fontId="1" fillId="2" borderId="2" xfId="0" applyNumberFormat="1" applyFont="1" applyFill="1" applyBorder="1" applyAlignment="1">
      <alignment horizontal="center" vertical="center" textRotation="90"/>
    </xf>
    <xf numFmtId="1" fontId="3" fillId="2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textRotation="90"/>
    </xf>
    <xf numFmtId="1" fontId="4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4" fillId="2" borderId="7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textRotation="90"/>
    </xf>
    <xf numFmtId="1" fontId="1" fillId="2" borderId="6" xfId="0" applyNumberFormat="1" applyFont="1" applyFill="1" applyBorder="1" applyAlignment="1">
      <alignment horizontal="center" vertical="center" textRotation="90"/>
    </xf>
    <xf numFmtId="0" fontId="1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1" fontId="0" fillId="0" borderId="2" xfId="0" applyNumberFormat="1" applyBorder="1"/>
    <xf numFmtId="1" fontId="0" fillId="0" borderId="8" xfId="0" applyNumberFormat="1" applyBorder="1"/>
    <xf numFmtId="1" fontId="0" fillId="0" borderId="9" xfId="0" applyNumberFormat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0" fontId="6" fillId="2" borderId="1" xfId="0" applyFont="1" applyFill="1" applyBorder="1" applyAlignment="1" applyProtection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textRotation="90"/>
    </xf>
    <xf numFmtId="0" fontId="0" fillId="0" borderId="13" xfId="0" applyBorder="1"/>
    <xf numFmtId="1" fontId="3" fillId="3" borderId="1" xfId="0" applyNumberFormat="1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1" fontId="0" fillId="4" borderId="2" xfId="0" applyNumberFormat="1" applyFill="1" applyBorder="1"/>
    <xf numFmtId="1" fontId="0" fillId="4" borderId="1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laries%2031-3-%20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رتبات"/>
      <sheetName val="اخرى"/>
      <sheetName val="فبراير2014"/>
      <sheetName val="تامينات"/>
      <sheetName val="سهرات"/>
      <sheetName val="سلف"/>
      <sheetName val="mo'men"/>
      <sheetName val="MyDate"/>
    </sheetNames>
    <sheetDataSet>
      <sheetData sheetId="0"/>
      <sheetData sheetId="1"/>
      <sheetData sheetId="2"/>
      <sheetData sheetId="3">
        <row r="4">
          <cell r="E4" t="str">
            <v xml:space="preserve">النوعيه </v>
          </cell>
          <cell r="G4" t="str">
            <v xml:space="preserve">الأسم </v>
          </cell>
        </row>
        <row r="8">
          <cell r="F8">
            <v>660</v>
          </cell>
          <cell r="G8" t="str">
            <v>ابراهيم احمد عطية محمد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F9">
            <v>468</v>
          </cell>
          <cell r="G9" t="str">
            <v>ابراهيم عامر ابوسريع رضوان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F10">
            <v>616</v>
          </cell>
          <cell r="G10" t="str">
            <v>ابراهيم كرم عاشور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F11">
            <v>687</v>
          </cell>
          <cell r="G11" t="str">
            <v>احمد ابراهيم عبدالحميد عبدالعزيز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F12">
            <v>81</v>
          </cell>
          <cell r="G12" t="str">
            <v>احمد اسماعيل حامد</v>
          </cell>
          <cell r="H12">
            <v>275</v>
          </cell>
          <cell r="I12">
            <v>330</v>
          </cell>
          <cell r="J12">
            <v>150.69999999999999</v>
          </cell>
          <cell r="K12">
            <v>74.799999999999983</v>
          </cell>
          <cell r="L12">
            <v>225.49999999999997</v>
          </cell>
        </row>
        <row r="13">
          <cell r="F13">
            <v>588</v>
          </cell>
          <cell r="G13" t="str">
            <v>احمد اشرف سيد على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F14">
            <v>589</v>
          </cell>
          <cell r="G14" t="str">
            <v>احمد جمال خلف الله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F15">
            <v>603</v>
          </cell>
          <cell r="G15" t="str">
            <v>احمد جمال عبد السلام محمود</v>
          </cell>
          <cell r="H15">
            <v>200</v>
          </cell>
          <cell r="I15">
            <v>250</v>
          </cell>
          <cell r="J15">
            <v>112</v>
          </cell>
          <cell r="K15">
            <v>55.5</v>
          </cell>
          <cell r="L15">
            <v>167.5</v>
          </cell>
        </row>
        <row r="16">
          <cell r="F16">
            <v>648</v>
          </cell>
          <cell r="G16" t="str">
            <v>احمد حسنى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654</v>
          </cell>
          <cell r="G17" t="str">
            <v>احمد حمدى سيد محمد محمود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F18">
            <v>104</v>
          </cell>
          <cell r="G18" t="str">
            <v>احمد ذكي ابراهيم</v>
          </cell>
          <cell r="H18">
            <v>275</v>
          </cell>
          <cell r="I18">
            <v>330</v>
          </cell>
          <cell r="J18">
            <v>150.69999999999999</v>
          </cell>
          <cell r="K18">
            <v>74.799999999999983</v>
          </cell>
          <cell r="L18">
            <v>225.49999999999997</v>
          </cell>
        </row>
        <row r="19">
          <cell r="F19">
            <v>668</v>
          </cell>
          <cell r="G19" t="str">
            <v>احمد عبد الفتاح مبارك حسن حنطور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F20">
            <v>592</v>
          </cell>
          <cell r="G20" t="str">
            <v>احمد عصام عبداللطيف فرحات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48</v>
          </cell>
          <cell r="G21" t="str">
            <v>احمد عمر محمد</v>
          </cell>
          <cell r="H21">
            <v>330</v>
          </cell>
          <cell r="I21">
            <v>275</v>
          </cell>
          <cell r="J21">
            <v>151.80000000000001</v>
          </cell>
          <cell r="K21">
            <v>76.45</v>
          </cell>
          <cell r="L21">
            <v>228.25</v>
          </cell>
        </row>
        <row r="22">
          <cell r="F22">
            <v>617</v>
          </cell>
          <cell r="G22" t="str">
            <v>احمد فرحات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F23">
            <v>691</v>
          </cell>
          <cell r="G23" t="str">
            <v>احمد محمد رمضان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F24">
            <v>697</v>
          </cell>
          <cell r="G24" t="str">
            <v>احمد محمد سعيد واعر عبد المطلب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F25">
            <v>41</v>
          </cell>
          <cell r="G25" t="str">
            <v>احمد محمد عبد الحميد محمدحسن</v>
          </cell>
          <cell r="H25">
            <v>400</v>
          </cell>
          <cell r="I25">
            <v>500</v>
          </cell>
          <cell r="J25">
            <v>224</v>
          </cell>
          <cell r="K25">
            <v>111</v>
          </cell>
          <cell r="L25">
            <v>335</v>
          </cell>
        </row>
        <row r="26">
          <cell r="F26">
            <v>49</v>
          </cell>
          <cell r="G26" t="str">
            <v>احمد محمد محمود</v>
          </cell>
          <cell r="H26">
            <v>330</v>
          </cell>
          <cell r="I26">
            <v>385</v>
          </cell>
          <cell r="J26">
            <v>178.2</v>
          </cell>
          <cell r="K26">
            <v>88.550000000000011</v>
          </cell>
          <cell r="L26">
            <v>266.75</v>
          </cell>
        </row>
        <row r="27">
          <cell r="F27">
            <v>90</v>
          </cell>
          <cell r="G27" t="str">
            <v>احمد محمد مصطفي</v>
          </cell>
          <cell r="H27">
            <v>275</v>
          </cell>
          <cell r="I27">
            <v>330</v>
          </cell>
          <cell r="J27">
            <v>150.69999999999999</v>
          </cell>
          <cell r="K27">
            <v>74.799999999999983</v>
          </cell>
          <cell r="L27">
            <v>225.49999999999997</v>
          </cell>
        </row>
        <row r="28">
          <cell r="F28">
            <v>102</v>
          </cell>
          <cell r="G28" t="str">
            <v>احمد محمد مكاوي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F29">
            <v>680</v>
          </cell>
          <cell r="G29" t="str">
            <v>احمد هاشم احمد متولى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F30">
            <v>694</v>
          </cell>
          <cell r="G30" t="str">
            <v>احمد يوسف محمد عبد الدايم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F31">
            <v>93</v>
          </cell>
          <cell r="G31" t="str">
            <v>اسامه حنفي محمود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F32">
            <v>604</v>
          </cell>
          <cell r="G32" t="str">
            <v>اسلام جوهر ادريس عبدالله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F33">
            <v>632</v>
          </cell>
          <cell r="G33" t="str">
            <v>اسلام خالد معوض مرعى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F34">
            <v>591</v>
          </cell>
          <cell r="G34" t="str">
            <v>اسلام طارق مفيد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F35">
            <v>34</v>
          </cell>
          <cell r="G35" t="str">
            <v>اشرف محمد فرحات</v>
          </cell>
          <cell r="H35">
            <v>385</v>
          </cell>
          <cell r="I35">
            <v>440</v>
          </cell>
          <cell r="J35">
            <v>205.7</v>
          </cell>
          <cell r="K35">
            <v>102.3</v>
          </cell>
          <cell r="L35">
            <v>308</v>
          </cell>
        </row>
        <row r="36">
          <cell r="F36">
            <v>621</v>
          </cell>
          <cell r="G36" t="str">
            <v>اشرف يغدادى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F37">
            <v>249</v>
          </cell>
          <cell r="G37" t="str">
            <v>اللافى عبد اللطيف على</v>
          </cell>
          <cell r="H37">
            <v>220</v>
          </cell>
          <cell r="I37">
            <v>275</v>
          </cell>
          <cell r="J37">
            <v>123.2</v>
          </cell>
          <cell r="K37">
            <v>61.05</v>
          </cell>
          <cell r="L37">
            <v>184.25</v>
          </cell>
        </row>
        <row r="38">
          <cell r="F38">
            <v>681</v>
          </cell>
          <cell r="G38" t="str">
            <v>امير رمضان عبد الرحمن الصاوى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F39">
            <v>82</v>
          </cell>
          <cell r="G39" t="str">
            <v>امير صلاح الطيب سويلم</v>
          </cell>
          <cell r="H39">
            <v>330</v>
          </cell>
          <cell r="I39">
            <v>0</v>
          </cell>
          <cell r="J39">
            <v>85.8</v>
          </cell>
          <cell r="K39">
            <v>46.2</v>
          </cell>
          <cell r="L39">
            <v>132</v>
          </cell>
        </row>
        <row r="40">
          <cell r="F40">
            <v>496</v>
          </cell>
          <cell r="G40" t="str">
            <v>امين مسعود عبد الرازق (حموده)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F41">
            <v>629</v>
          </cell>
          <cell r="G41" t="str">
            <v>ايمن ابراهيم محمد عبد العظيم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F42">
            <v>60</v>
          </cell>
          <cell r="G42" t="str">
            <v>ايمن احمد عبد المنعم</v>
          </cell>
          <cell r="H42">
            <v>385</v>
          </cell>
          <cell r="I42">
            <v>495</v>
          </cell>
          <cell r="J42">
            <v>218.89999999999998</v>
          </cell>
          <cell r="K42">
            <v>108.35</v>
          </cell>
          <cell r="L42">
            <v>327.25</v>
          </cell>
        </row>
        <row r="43">
          <cell r="F43">
            <v>19</v>
          </cell>
          <cell r="G43" t="str">
            <v>ايمن عبدالله ابراهيم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F44">
            <v>624</v>
          </cell>
          <cell r="G44" t="str">
            <v>ايهاب ابراهيم عبد الملك غبريال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F45">
            <v>185</v>
          </cell>
          <cell r="G45" t="str">
            <v>إسلام سعيد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F46">
            <v>188</v>
          </cell>
          <cell r="G46" t="str">
            <v>إكرامى فؤاد عبد الموجود</v>
          </cell>
          <cell r="H46">
            <v>330</v>
          </cell>
          <cell r="I46">
            <v>385</v>
          </cell>
          <cell r="J46">
            <v>178.2</v>
          </cell>
          <cell r="K46">
            <v>88.550000000000011</v>
          </cell>
          <cell r="L46">
            <v>266.75</v>
          </cell>
        </row>
        <row r="47">
          <cell r="F47">
            <v>303</v>
          </cell>
          <cell r="G47" t="str">
            <v>أباظة  محمد رشاد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F48">
            <v>166</v>
          </cell>
          <cell r="G48" t="str">
            <v>أبراهيم محمد فرحات</v>
          </cell>
          <cell r="H48">
            <v>330</v>
          </cell>
          <cell r="I48">
            <v>220</v>
          </cell>
          <cell r="J48">
            <v>138.6</v>
          </cell>
          <cell r="K48">
            <v>70.400000000000006</v>
          </cell>
          <cell r="L48">
            <v>209</v>
          </cell>
        </row>
        <row r="49">
          <cell r="F49">
            <v>269</v>
          </cell>
          <cell r="G49" t="str">
            <v>أحمد السيد الطيرى</v>
          </cell>
          <cell r="H49">
            <v>183</v>
          </cell>
          <cell r="I49">
            <v>30</v>
          </cell>
          <cell r="J49">
            <v>54.78</v>
          </cell>
          <cell r="K49">
            <v>28.919999999999998</v>
          </cell>
          <cell r="L49">
            <v>83.7</v>
          </cell>
        </row>
        <row r="50">
          <cell r="F50">
            <v>509</v>
          </cell>
          <cell r="G50" t="str">
            <v>أحمد السيد محمد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F51">
            <v>494</v>
          </cell>
          <cell r="G51" t="str">
            <v>أحمد المحمدى الصعيدى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F52">
            <v>172</v>
          </cell>
          <cell r="G52" t="str">
            <v>أحمد النبراوى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F53">
            <v>112</v>
          </cell>
          <cell r="G53" t="str">
            <v>أحمد إسماعيل محمدى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F54">
            <v>319</v>
          </cell>
          <cell r="G54" t="str">
            <v>أحمد أبو بكر حنفى أحمد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F55">
            <v>405</v>
          </cell>
          <cell r="G55" t="str">
            <v>أحمد تايب ناجى غضبان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F56">
            <v>422</v>
          </cell>
          <cell r="G56" t="str">
            <v>أحمد جبريل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F57">
            <v>147</v>
          </cell>
          <cell r="G57" t="str">
            <v>أحمد جعفر محمد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F58">
            <v>193</v>
          </cell>
          <cell r="G58" t="str">
            <v>أحمد جلال توفيق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F59">
            <v>541</v>
          </cell>
          <cell r="G59" t="str">
            <v>أحمد جمال محمد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F60">
            <v>475</v>
          </cell>
          <cell r="G60" t="str">
            <v>أحمد حجاج محمد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F61">
            <v>529</v>
          </cell>
          <cell r="G61" t="str">
            <v>أحمد حمدى زروزور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F62">
            <v>379</v>
          </cell>
          <cell r="G62" t="str">
            <v>أحمد ربيع خميس</v>
          </cell>
          <cell r="H62">
            <v>385</v>
          </cell>
          <cell r="I62">
            <v>440</v>
          </cell>
          <cell r="J62">
            <v>205.7</v>
          </cell>
          <cell r="K62">
            <v>102.3</v>
          </cell>
          <cell r="L62">
            <v>308</v>
          </cell>
        </row>
        <row r="63">
          <cell r="F63">
            <v>459</v>
          </cell>
          <cell r="G63" t="str">
            <v>أحمد ربيع محمد جاد</v>
          </cell>
          <cell r="H63">
            <v>330</v>
          </cell>
          <cell r="I63">
            <v>275</v>
          </cell>
          <cell r="J63">
            <v>151.80000000000001</v>
          </cell>
          <cell r="K63">
            <v>76.45</v>
          </cell>
          <cell r="L63">
            <v>228.25</v>
          </cell>
        </row>
        <row r="64">
          <cell r="F64">
            <v>291</v>
          </cell>
          <cell r="G64" t="str">
            <v>أحمد سعيد محمود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F65">
            <v>307</v>
          </cell>
          <cell r="G65" t="str">
            <v>أحمد صبحى فرج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F66">
            <v>245</v>
          </cell>
          <cell r="G66" t="str">
            <v>أحمد طه على</v>
          </cell>
          <cell r="H66">
            <v>165</v>
          </cell>
          <cell r="I66">
            <v>27.5</v>
          </cell>
          <cell r="J66">
            <v>49.5</v>
          </cell>
          <cell r="K66">
            <v>26.125</v>
          </cell>
          <cell r="L66">
            <v>75.625</v>
          </cell>
        </row>
        <row r="67">
          <cell r="F67">
            <v>268</v>
          </cell>
          <cell r="G67" t="str">
            <v>أحمد عبد الباقى عيد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F68">
            <v>204</v>
          </cell>
          <cell r="G68" t="str">
            <v>أحمد عبد السلام الجمل</v>
          </cell>
          <cell r="H68">
            <v>385</v>
          </cell>
          <cell r="I68">
            <v>110</v>
          </cell>
          <cell r="J68">
            <v>126.5</v>
          </cell>
          <cell r="K68">
            <v>66</v>
          </cell>
          <cell r="L68">
            <v>192.5</v>
          </cell>
        </row>
        <row r="69">
          <cell r="F69">
            <v>356</v>
          </cell>
          <cell r="G69" t="str">
            <v>أحمد عبد الله السيد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F70">
            <v>645</v>
          </cell>
          <cell r="G70" t="str">
            <v>أحمد عبد المحسن ابو العلا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F71">
            <v>352</v>
          </cell>
          <cell r="G71" t="str">
            <v>أحمد عبد المحسن الصعيدى</v>
          </cell>
          <cell r="H71">
            <v>220</v>
          </cell>
          <cell r="I71">
            <v>165</v>
          </cell>
          <cell r="J71">
            <v>96.8</v>
          </cell>
          <cell r="K71">
            <v>48.949999999999996</v>
          </cell>
          <cell r="L71">
            <v>145.75</v>
          </cell>
        </row>
        <row r="72">
          <cell r="F72">
            <v>535</v>
          </cell>
          <cell r="G72" t="str">
            <v>أحمد عطا زكى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F73">
            <v>151</v>
          </cell>
          <cell r="G73" t="str">
            <v>أحمد على صديق</v>
          </cell>
          <cell r="H73">
            <v>275</v>
          </cell>
          <cell r="I73">
            <v>275</v>
          </cell>
          <cell r="J73">
            <v>137.5</v>
          </cell>
          <cell r="K73">
            <v>68.75</v>
          </cell>
          <cell r="L73">
            <v>206.25</v>
          </cell>
        </row>
        <row r="74">
          <cell r="F74">
            <v>428</v>
          </cell>
          <cell r="G74" t="str">
            <v>أحمد فاروق غطاطى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F75">
            <v>497</v>
          </cell>
          <cell r="G75" t="str">
            <v>أحمد فرج سليم سليم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F76">
            <v>524</v>
          </cell>
          <cell r="G76" t="str">
            <v>أحمد فريد السيسى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F77">
            <v>377</v>
          </cell>
          <cell r="G77" t="str">
            <v>أحمد قاسم الشيمى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F78">
            <v>304</v>
          </cell>
          <cell r="G78" t="str">
            <v>أحمد لطفى سيد عفيفي</v>
          </cell>
          <cell r="H78">
            <v>200</v>
          </cell>
          <cell r="I78">
            <v>300</v>
          </cell>
          <cell r="J78">
            <v>124</v>
          </cell>
          <cell r="K78">
            <v>61</v>
          </cell>
          <cell r="L78">
            <v>185</v>
          </cell>
        </row>
        <row r="79">
          <cell r="F79">
            <v>221</v>
          </cell>
          <cell r="G79" t="str">
            <v>أحمد مبروك ربيع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F80">
            <v>476</v>
          </cell>
          <cell r="G80" t="str">
            <v>أحمد محمد  أبو نعامة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F81">
            <v>202</v>
          </cell>
          <cell r="G81" t="str">
            <v>أحمد محمد حسين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F82">
            <v>300</v>
          </cell>
          <cell r="G82" t="str">
            <v>أحمد محمد كشكش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F83">
            <v>338</v>
          </cell>
          <cell r="G83" t="str">
            <v>أحمد محمود حسين الشناوى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F84">
            <v>220</v>
          </cell>
          <cell r="G84" t="str">
            <v>أحمد نصر سلامة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F85">
            <v>283</v>
          </cell>
          <cell r="G85" t="str">
            <v>أحمد نيازى عبدالسيد عبد الربو</v>
          </cell>
          <cell r="H85">
            <v>220</v>
          </cell>
          <cell r="I85">
            <v>220</v>
          </cell>
          <cell r="J85">
            <v>110</v>
          </cell>
          <cell r="K85">
            <v>55</v>
          </cell>
          <cell r="L85">
            <v>165</v>
          </cell>
        </row>
        <row r="86">
          <cell r="F86">
            <v>218</v>
          </cell>
          <cell r="G86" t="str">
            <v>أسامة محمد عبده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F87">
            <v>540</v>
          </cell>
          <cell r="G87" t="str">
            <v>أسلام عبدالناصر عبدالفتاح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F88">
            <v>467</v>
          </cell>
          <cell r="G88" t="str">
            <v>أسلام محمود فتحى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F89">
            <v>316</v>
          </cell>
          <cell r="G89" t="str">
            <v>أشرف خليل محمد على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F90">
            <v>62</v>
          </cell>
          <cell r="G90" t="str">
            <v>أشرف عادل محمد عبدالعزيز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F91">
            <v>195</v>
          </cell>
          <cell r="G91" t="str">
            <v>أشرف عبد الوهاب جبة</v>
          </cell>
          <cell r="H91">
            <v>330</v>
          </cell>
          <cell r="I91">
            <v>440</v>
          </cell>
          <cell r="J91">
            <v>191.39999999999998</v>
          </cell>
          <cell r="K91">
            <v>94.6</v>
          </cell>
          <cell r="L91">
            <v>286</v>
          </cell>
        </row>
        <row r="92">
          <cell r="F92">
            <v>46</v>
          </cell>
          <cell r="G92" t="str">
            <v>أشرف محمد عبد القادر حسين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F93">
            <v>403</v>
          </cell>
          <cell r="G93" t="str">
            <v>أشرف منصور محمد هريدى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F94">
            <v>197</v>
          </cell>
          <cell r="G94" t="str">
            <v>أمير محمد رشاد</v>
          </cell>
          <cell r="H94">
            <v>330</v>
          </cell>
          <cell r="I94">
            <v>275</v>
          </cell>
          <cell r="J94">
            <v>151.80000000000001</v>
          </cell>
          <cell r="K94">
            <v>76.45</v>
          </cell>
          <cell r="L94">
            <v>228.25</v>
          </cell>
        </row>
        <row r="95">
          <cell r="F95">
            <v>258</v>
          </cell>
          <cell r="G95" t="str">
            <v>أيمن بدر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F96">
            <v>284</v>
          </cell>
          <cell r="G96" t="str">
            <v>أيمن حسن معبد</v>
          </cell>
          <cell r="H96">
            <v>214</v>
          </cell>
          <cell r="I96">
            <v>0</v>
          </cell>
          <cell r="J96">
            <v>55.640000000000008</v>
          </cell>
          <cell r="K96">
            <v>29.96</v>
          </cell>
          <cell r="L96">
            <v>85.600000000000009</v>
          </cell>
        </row>
        <row r="97">
          <cell r="F97">
            <v>504</v>
          </cell>
          <cell r="G97" t="str">
            <v>أيمن عبدالسلام جوده السيسى</v>
          </cell>
          <cell r="H97">
            <v>275</v>
          </cell>
          <cell r="I97">
            <v>330</v>
          </cell>
          <cell r="J97">
            <v>150.69999999999999</v>
          </cell>
          <cell r="K97">
            <v>74.799999999999983</v>
          </cell>
          <cell r="L97">
            <v>225.49999999999997</v>
          </cell>
        </row>
        <row r="98">
          <cell r="F98">
            <v>327</v>
          </cell>
          <cell r="G98" t="str">
            <v>أيمن فتحى حسن</v>
          </cell>
          <cell r="H98">
            <v>987.5</v>
          </cell>
          <cell r="I98">
            <v>1590</v>
          </cell>
          <cell r="J98">
            <v>638.35</v>
          </cell>
          <cell r="K98">
            <v>313.14999999999998</v>
          </cell>
          <cell r="L98">
            <v>951.5</v>
          </cell>
        </row>
        <row r="99">
          <cell r="F99">
            <v>162</v>
          </cell>
          <cell r="G99" t="str">
            <v>أيمن محمد على</v>
          </cell>
          <cell r="H99">
            <v>220</v>
          </cell>
          <cell r="I99">
            <v>165</v>
          </cell>
          <cell r="J99">
            <v>96.8</v>
          </cell>
          <cell r="K99">
            <v>48.949999999999996</v>
          </cell>
          <cell r="L99">
            <v>145.75</v>
          </cell>
        </row>
        <row r="100">
          <cell r="F100">
            <v>463</v>
          </cell>
          <cell r="G100" t="str">
            <v>أيهاب على نور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F101">
            <v>409</v>
          </cell>
          <cell r="G101" t="str">
            <v>بغدادى خضر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F102">
            <v>673</v>
          </cell>
          <cell r="G102" t="str">
            <v>بلال صابر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F103">
            <v>318</v>
          </cell>
          <cell r="G103" t="str">
            <v>بيشوى منصور كيرلس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F104">
            <v>169</v>
          </cell>
          <cell r="G104" t="str">
            <v>تامر حسن سالم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F105">
            <v>359</v>
          </cell>
          <cell r="G105" t="str">
            <v>تواب عبد الحفيظ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F106">
            <v>505</v>
          </cell>
          <cell r="G106" t="str">
            <v>ثروت أحمد السيسى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F107">
            <v>100</v>
          </cell>
          <cell r="G107" t="str">
            <v>ثروت محمد الخطيب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F108">
            <v>181</v>
          </cell>
          <cell r="G108" t="str">
            <v>جمعة على جمعة</v>
          </cell>
          <cell r="H108">
            <v>220</v>
          </cell>
          <cell r="I108">
            <v>385</v>
          </cell>
          <cell r="J108">
            <v>149.60000000000002</v>
          </cell>
          <cell r="K108">
            <v>73.150000000000006</v>
          </cell>
          <cell r="L108">
            <v>222.75000000000003</v>
          </cell>
        </row>
        <row r="109">
          <cell r="F109">
            <v>274</v>
          </cell>
          <cell r="G109" t="str">
            <v>جودة أسماعيل محمد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F110">
            <v>115</v>
          </cell>
          <cell r="G110" t="str">
            <v>حاتم محمد مسعود على</v>
          </cell>
          <cell r="H110">
            <v>275</v>
          </cell>
          <cell r="I110">
            <v>385</v>
          </cell>
          <cell r="J110">
            <v>163.9</v>
          </cell>
          <cell r="K110">
            <v>80.849999999999994</v>
          </cell>
          <cell r="L110">
            <v>244.75</v>
          </cell>
        </row>
        <row r="111">
          <cell r="F111">
            <v>633</v>
          </cell>
          <cell r="G111" t="str">
            <v>حازم حمدان احمد رزق</v>
          </cell>
          <cell r="H111">
            <v>250</v>
          </cell>
          <cell r="I111">
            <v>350</v>
          </cell>
          <cell r="J111">
            <v>149</v>
          </cell>
          <cell r="K111">
            <v>73.5</v>
          </cell>
          <cell r="L111">
            <v>222.5</v>
          </cell>
        </row>
        <row r="112">
          <cell r="F112">
            <v>391</v>
          </cell>
          <cell r="G112" t="str">
            <v>حامد حامد محمد دبل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F113">
            <v>354</v>
          </cell>
          <cell r="G113" t="str">
            <v>حامد معوض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F114">
            <v>628</v>
          </cell>
          <cell r="G114" t="str">
            <v>حزقيال نجيب حزقيال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F115">
            <v>57</v>
          </cell>
          <cell r="G115" t="str">
            <v>حسام الدين احمد حسن</v>
          </cell>
          <cell r="H115">
            <v>275</v>
          </cell>
          <cell r="I115">
            <v>440</v>
          </cell>
          <cell r="J115">
            <v>177.1</v>
          </cell>
          <cell r="K115">
            <v>86.9</v>
          </cell>
          <cell r="L115">
            <v>264</v>
          </cell>
        </row>
        <row r="116">
          <cell r="F116">
            <v>91</v>
          </cell>
          <cell r="G116" t="str">
            <v>حسام بدر محمد علي</v>
          </cell>
          <cell r="H116">
            <v>275</v>
          </cell>
          <cell r="I116">
            <v>385</v>
          </cell>
          <cell r="J116">
            <v>163.9</v>
          </cell>
          <cell r="K116">
            <v>80.849999999999994</v>
          </cell>
          <cell r="L116">
            <v>244.75</v>
          </cell>
        </row>
        <row r="117">
          <cell r="F117">
            <v>674</v>
          </cell>
          <cell r="G117" t="str">
            <v>حسام فراج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F118">
            <v>63</v>
          </cell>
          <cell r="G118" t="str">
            <v>حسام محمد البكرى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F119">
            <v>29</v>
          </cell>
          <cell r="G119" t="str">
            <v>حسانين بكير عبدالله</v>
          </cell>
          <cell r="H119">
            <v>605</v>
          </cell>
          <cell r="I119">
            <v>825</v>
          </cell>
          <cell r="J119">
            <v>355.3</v>
          </cell>
          <cell r="K119">
            <v>175.45</v>
          </cell>
          <cell r="L119">
            <v>530.75</v>
          </cell>
        </row>
        <row r="120">
          <cell r="F120">
            <v>50</v>
          </cell>
          <cell r="G120" t="str">
            <v>حسانين عبد المعطي حسانين فارس</v>
          </cell>
          <cell r="H120">
            <v>385</v>
          </cell>
          <cell r="I120">
            <v>495</v>
          </cell>
          <cell r="J120">
            <v>218.89999999999998</v>
          </cell>
          <cell r="K120">
            <v>108.35</v>
          </cell>
          <cell r="L120">
            <v>327.25</v>
          </cell>
        </row>
        <row r="121">
          <cell r="F121">
            <v>563</v>
          </cell>
          <cell r="G121" t="str">
            <v>حسن جمال حسن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F122">
            <v>544</v>
          </cell>
          <cell r="G122" t="str">
            <v>حسن حسين حسن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F123">
            <v>36</v>
          </cell>
          <cell r="G123" t="str">
            <v>حسن حسين حسن سيد</v>
          </cell>
          <cell r="H123">
            <v>220</v>
          </cell>
          <cell r="I123">
            <v>275</v>
          </cell>
          <cell r="J123">
            <v>123.2</v>
          </cell>
          <cell r="K123">
            <v>61.05</v>
          </cell>
          <cell r="L123">
            <v>184.25</v>
          </cell>
        </row>
        <row r="124">
          <cell r="F124">
            <v>661</v>
          </cell>
          <cell r="G124" t="str">
            <v>حسن ربيع معبد محمد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F125">
            <v>401</v>
          </cell>
          <cell r="G125" t="str">
            <v>حسن سعيد { سورى }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F126">
            <v>369</v>
          </cell>
          <cell r="G126" t="str">
            <v>حسن عبد الله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F127">
            <v>531</v>
          </cell>
          <cell r="G127" t="str">
            <v>حسن على زغلول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F128">
            <v>667</v>
          </cell>
          <cell r="G128" t="str">
            <v>حسن يوسف احمد السقا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F129">
            <v>530</v>
          </cell>
          <cell r="G129" t="str">
            <v>حسين عبد الرحيم سعد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F130">
            <v>439</v>
          </cell>
          <cell r="G130" t="str">
            <v>حلمى أحمد حلمى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F131">
            <v>61</v>
          </cell>
          <cell r="G131" t="str">
            <v>حمادة لملوم احمد رمضان</v>
          </cell>
          <cell r="H131">
            <v>385</v>
          </cell>
          <cell r="I131">
            <v>495</v>
          </cell>
          <cell r="J131">
            <v>218.89999999999998</v>
          </cell>
          <cell r="K131">
            <v>108.35</v>
          </cell>
          <cell r="L131">
            <v>327.25</v>
          </cell>
        </row>
        <row r="132">
          <cell r="F132">
            <v>649</v>
          </cell>
          <cell r="G132" t="str">
            <v>حماده حفظى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F133">
            <v>296</v>
          </cell>
          <cell r="G133" t="str">
            <v>حمدى عبد المنعم نصير</v>
          </cell>
          <cell r="H133">
            <v>163</v>
          </cell>
          <cell r="I133">
            <v>30</v>
          </cell>
          <cell r="J133">
            <v>49.580000000000005</v>
          </cell>
          <cell r="K133">
            <v>26.12</v>
          </cell>
          <cell r="L133">
            <v>75.7</v>
          </cell>
        </row>
        <row r="134">
          <cell r="F134">
            <v>179</v>
          </cell>
          <cell r="G134" t="str">
            <v>حنفى محمود</v>
          </cell>
          <cell r="H134">
            <v>385</v>
          </cell>
          <cell r="I134">
            <v>330</v>
          </cell>
          <cell r="J134">
            <v>179.29999999999998</v>
          </cell>
          <cell r="K134">
            <v>90.199999999999989</v>
          </cell>
          <cell r="L134">
            <v>269.5</v>
          </cell>
        </row>
        <row r="135">
          <cell r="F135">
            <v>460</v>
          </cell>
          <cell r="G135" t="str">
            <v>خالد ابراهيم رمضان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F136">
            <v>76</v>
          </cell>
          <cell r="G136" t="str">
            <v>خالد امين عبدالله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F137">
            <v>153</v>
          </cell>
          <cell r="G137" t="str">
            <v>خالد أحمد سعودى</v>
          </cell>
          <cell r="H137">
            <v>770</v>
          </cell>
          <cell r="I137">
            <v>990</v>
          </cell>
          <cell r="J137">
            <v>437.79999999999995</v>
          </cell>
          <cell r="K137">
            <v>216.7</v>
          </cell>
          <cell r="L137">
            <v>654.5</v>
          </cell>
        </row>
        <row r="138">
          <cell r="F138">
            <v>462</v>
          </cell>
          <cell r="G138" t="str">
            <v>خالد بدر محمد على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F139">
            <v>435</v>
          </cell>
          <cell r="G139" t="str">
            <v>خالد عبد الحميد زكى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F140">
            <v>138</v>
          </cell>
          <cell r="G140" t="str">
            <v>خالد محمد أمين أمام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F141">
            <v>635</v>
          </cell>
          <cell r="G141" t="str">
            <v>خالد محمد طاهر محمد على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F142">
            <v>525</v>
          </cell>
          <cell r="G142" t="str">
            <v>خالد محمد غريب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F143">
            <v>380</v>
          </cell>
          <cell r="G143" t="str">
            <v>خالد محمد محمد كشكش</v>
          </cell>
          <cell r="H143">
            <v>220</v>
          </cell>
          <cell r="I143">
            <v>275</v>
          </cell>
          <cell r="J143">
            <v>123.2</v>
          </cell>
          <cell r="K143">
            <v>61.05</v>
          </cell>
          <cell r="L143">
            <v>184.25</v>
          </cell>
        </row>
        <row r="144">
          <cell r="F144">
            <v>145</v>
          </cell>
          <cell r="G144" t="str">
            <v>خالد محمود عبد الجواد حسانين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5">
          <cell r="F145">
            <v>240</v>
          </cell>
          <cell r="G145" t="str">
            <v>خليل ابراهيم عبدالكريم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F146">
            <v>12</v>
          </cell>
          <cell r="G146" t="str">
            <v>رافت نعيم ادريس</v>
          </cell>
          <cell r="H146">
            <v>912.5</v>
          </cell>
          <cell r="I146">
            <v>427</v>
          </cell>
          <cell r="J146">
            <v>339.73</v>
          </cell>
          <cell r="K146">
            <v>174.72</v>
          </cell>
          <cell r="L146">
            <v>514.45000000000005</v>
          </cell>
        </row>
        <row r="147">
          <cell r="F147">
            <v>638</v>
          </cell>
          <cell r="G147" t="str">
            <v>رشدى سنوسى محمد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F148">
            <v>452</v>
          </cell>
          <cell r="G148" t="str">
            <v>رضا أحمد محمود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F149">
            <v>33</v>
          </cell>
          <cell r="G149" t="str">
            <v>رضا عبد العظيم محمد</v>
          </cell>
          <cell r="H149">
            <v>385</v>
          </cell>
          <cell r="I149">
            <v>660</v>
          </cell>
          <cell r="J149">
            <v>258.5</v>
          </cell>
          <cell r="K149">
            <v>126.49999999999997</v>
          </cell>
          <cell r="L149">
            <v>385</v>
          </cell>
        </row>
        <row r="150">
          <cell r="F150">
            <v>132</v>
          </cell>
          <cell r="G150" t="str">
            <v>رضوى محمد سيد عبد الرحيم</v>
          </cell>
          <cell r="H150">
            <v>220</v>
          </cell>
          <cell r="I150">
            <v>330</v>
          </cell>
          <cell r="J150">
            <v>136.39999999999998</v>
          </cell>
          <cell r="K150">
            <v>67.099999999999994</v>
          </cell>
          <cell r="L150">
            <v>203.49999999999997</v>
          </cell>
        </row>
        <row r="151">
          <cell r="F151">
            <v>485</v>
          </cell>
          <cell r="G151" t="str">
            <v>رغده محمد سيد عبد الرحيم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F152">
            <v>216</v>
          </cell>
          <cell r="G152" t="str">
            <v>رمضان أحمد خليفة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3">
          <cell r="F153">
            <v>210</v>
          </cell>
          <cell r="G153" t="str">
            <v>رمضان خالد احمد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F154">
            <v>42</v>
          </cell>
          <cell r="G154" t="str">
            <v>ريمون صموئيل حنا عريان</v>
          </cell>
          <cell r="H154">
            <v>330</v>
          </cell>
          <cell r="I154">
            <v>440</v>
          </cell>
          <cell r="J154">
            <v>191.39999999999998</v>
          </cell>
          <cell r="K154">
            <v>94.6</v>
          </cell>
          <cell r="L154">
            <v>286</v>
          </cell>
        </row>
        <row r="155">
          <cell r="F155">
            <v>429</v>
          </cell>
          <cell r="G155" t="str">
            <v>ريهام محمد سيد عبد الرحيم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F156">
            <v>253</v>
          </cell>
          <cell r="G156" t="str">
            <v>سالم أحمد فرج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F157">
            <v>483</v>
          </cell>
          <cell r="G157" t="str">
            <v>سامح محمد شفيق حافظ مرسى</v>
          </cell>
          <cell r="H157">
            <v>350</v>
          </cell>
          <cell r="I157">
            <v>400</v>
          </cell>
          <cell r="J157">
            <v>187</v>
          </cell>
          <cell r="K157">
            <v>93</v>
          </cell>
          <cell r="L157">
            <v>280</v>
          </cell>
        </row>
        <row r="158">
          <cell r="F158">
            <v>111</v>
          </cell>
          <cell r="G158" t="str">
            <v>سامح نعيم محمد محمد مسعد</v>
          </cell>
          <cell r="H158">
            <v>440</v>
          </cell>
          <cell r="I158">
            <v>500</v>
          </cell>
          <cell r="J158">
            <v>234.4</v>
          </cell>
          <cell r="K158">
            <v>116.6</v>
          </cell>
          <cell r="L158">
            <v>351</v>
          </cell>
        </row>
        <row r="159">
          <cell r="F159">
            <v>175</v>
          </cell>
          <cell r="G159" t="str">
            <v>سامى حلمى محمد</v>
          </cell>
          <cell r="H159">
            <v>440</v>
          </cell>
          <cell r="I159">
            <v>165</v>
          </cell>
          <cell r="J159">
            <v>154</v>
          </cell>
          <cell r="K159">
            <v>79.75</v>
          </cell>
          <cell r="L159">
            <v>233.75</v>
          </cell>
        </row>
        <row r="160">
          <cell r="F160">
            <v>155</v>
          </cell>
          <cell r="G160" t="str">
            <v>سعيد مبروك حسن</v>
          </cell>
          <cell r="H160">
            <v>385</v>
          </cell>
          <cell r="I160">
            <v>440</v>
          </cell>
          <cell r="J160">
            <v>205.7</v>
          </cell>
          <cell r="K160">
            <v>102.3</v>
          </cell>
          <cell r="L160">
            <v>308</v>
          </cell>
        </row>
        <row r="161">
          <cell r="F161">
            <v>237</v>
          </cell>
          <cell r="G161" t="str">
            <v>سلطان عبد التواب كريم</v>
          </cell>
          <cell r="H161">
            <v>200</v>
          </cell>
          <cell r="I161">
            <v>300</v>
          </cell>
          <cell r="J161">
            <v>124</v>
          </cell>
          <cell r="K161">
            <v>61</v>
          </cell>
          <cell r="L161">
            <v>185</v>
          </cell>
        </row>
        <row r="162">
          <cell r="F162">
            <v>164</v>
          </cell>
          <cell r="G162" t="str">
            <v>سمان عبد اللطيف عبد السلام</v>
          </cell>
          <cell r="H162">
            <v>220</v>
          </cell>
          <cell r="I162">
            <v>110</v>
          </cell>
          <cell r="J162">
            <v>83.6</v>
          </cell>
          <cell r="K162">
            <v>42.9</v>
          </cell>
          <cell r="L162">
            <v>126.5</v>
          </cell>
        </row>
        <row r="163">
          <cell r="F163">
            <v>37</v>
          </cell>
          <cell r="G163" t="str">
            <v>سمير سيد حسن محمد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F164">
            <v>627</v>
          </cell>
          <cell r="G164" t="str">
            <v>سمير عبد المرضى غانم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F165">
            <v>376</v>
          </cell>
          <cell r="G165" t="str">
            <v>سمير محمد محمود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F166">
            <v>186</v>
          </cell>
          <cell r="G166" t="str">
            <v>سيد أبو رواش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F167">
            <v>78</v>
          </cell>
          <cell r="G167" t="str">
            <v>سيد زين عبد الحكيم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</row>
        <row r="168">
          <cell r="F168">
            <v>280</v>
          </cell>
          <cell r="G168" t="str">
            <v>سيد سيد الزهيرى</v>
          </cell>
          <cell r="H168">
            <v>214</v>
          </cell>
          <cell r="I168">
            <v>0</v>
          </cell>
          <cell r="J168">
            <v>55.640000000000008</v>
          </cell>
          <cell r="K168">
            <v>29.96</v>
          </cell>
          <cell r="L168">
            <v>85.600000000000009</v>
          </cell>
        </row>
        <row r="169">
          <cell r="F169">
            <v>59</v>
          </cell>
          <cell r="G169" t="str">
            <v>سيد عبد المجيد فرج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F170">
            <v>571</v>
          </cell>
          <cell r="G170" t="str">
            <v>سيد عبدالوهاب سعد عبدالجواد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F171">
            <v>614</v>
          </cell>
          <cell r="G171" t="str">
            <v>سيد على امين الروبى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F172">
            <v>620</v>
          </cell>
          <cell r="G172" t="str">
            <v>سيد محمد السيد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</row>
        <row r="173">
          <cell r="F173">
            <v>231</v>
          </cell>
          <cell r="G173" t="str">
            <v>سيف فرج محمد ابو القاسم</v>
          </cell>
          <cell r="H173">
            <v>275</v>
          </cell>
          <cell r="I173">
            <v>330</v>
          </cell>
          <cell r="J173">
            <v>150.69999999999999</v>
          </cell>
          <cell r="K173">
            <v>74.799999999999983</v>
          </cell>
          <cell r="L173">
            <v>225.49999999999997</v>
          </cell>
        </row>
        <row r="174">
          <cell r="F174">
            <v>256</v>
          </cell>
          <cell r="G174" t="str">
            <v>شريف عبدالمجيد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</row>
        <row r="175">
          <cell r="F175">
            <v>66</v>
          </cell>
          <cell r="G175" t="str">
            <v>شريف محمد ابو عرب</v>
          </cell>
          <cell r="H175">
            <v>440</v>
          </cell>
          <cell r="I175">
            <v>550</v>
          </cell>
          <cell r="J175">
            <v>246.4</v>
          </cell>
          <cell r="K175">
            <v>122.1</v>
          </cell>
          <cell r="L175">
            <v>368.5</v>
          </cell>
        </row>
        <row r="176">
          <cell r="F176">
            <v>214</v>
          </cell>
          <cell r="G176" t="str">
            <v>شعبان عبد التواب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F177">
            <v>156</v>
          </cell>
          <cell r="G177" t="str">
            <v>شوقى أحمدمحمد مبارك</v>
          </cell>
          <cell r="H177">
            <v>330</v>
          </cell>
          <cell r="I177">
            <v>385</v>
          </cell>
          <cell r="J177">
            <v>178.2</v>
          </cell>
          <cell r="K177">
            <v>88.550000000000011</v>
          </cell>
          <cell r="L177">
            <v>266.75</v>
          </cell>
        </row>
        <row r="178">
          <cell r="F178">
            <v>612</v>
          </cell>
          <cell r="G178" t="str">
            <v>صابر محمد بلال محمد</v>
          </cell>
          <cell r="H178">
            <v>450</v>
          </cell>
          <cell r="I178">
            <v>750</v>
          </cell>
          <cell r="J178">
            <v>297</v>
          </cell>
          <cell r="K178">
            <v>145.5</v>
          </cell>
          <cell r="L178">
            <v>442.5</v>
          </cell>
        </row>
        <row r="179">
          <cell r="F179">
            <v>180</v>
          </cell>
          <cell r="G179" t="str">
            <v>صبحى يوسف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F180">
            <v>17</v>
          </cell>
          <cell r="G180" t="str">
            <v>صديق رفاعي صديق</v>
          </cell>
          <cell r="H180">
            <v>660</v>
          </cell>
          <cell r="I180">
            <v>880</v>
          </cell>
          <cell r="J180">
            <v>382.79999999999995</v>
          </cell>
          <cell r="K180">
            <v>189.2</v>
          </cell>
          <cell r="L180">
            <v>572</v>
          </cell>
        </row>
        <row r="181">
          <cell r="F181">
            <v>6</v>
          </cell>
          <cell r="G181" t="str">
            <v>صلاح الطيب سويلم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F182">
            <v>672</v>
          </cell>
          <cell r="G182" t="str">
            <v>صلاح محمد خليفة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F183">
            <v>246</v>
          </cell>
          <cell r="G183" t="str">
            <v>صلاح مصطفى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F184">
            <v>200</v>
          </cell>
          <cell r="G184" t="str">
            <v>ضياء محمود رزق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F185">
            <v>608</v>
          </cell>
          <cell r="G185" t="str">
            <v>طارق بكرى محمد بكرى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F186">
            <v>411</v>
          </cell>
          <cell r="G186" t="str">
            <v>عادل ابراهيم زقلة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F187">
            <v>355</v>
          </cell>
          <cell r="G187" t="str">
            <v>عادل فتحى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F188">
            <v>636</v>
          </cell>
          <cell r="G188" t="str">
            <v>عاطف احمد ابراهيم احمد حسن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F189">
            <v>642</v>
          </cell>
          <cell r="G189" t="str">
            <v>عاطف عبد السميع سلطان على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F190">
            <v>161</v>
          </cell>
          <cell r="G190" t="str">
            <v>عبد التواب عبد الجليل</v>
          </cell>
          <cell r="H190">
            <v>330</v>
          </cell>
          <cell r="I190">
            <v>220</v>
          </cell>
          <cell r="J190">
            <v>138.6</v>
          </cell>
          <cell r="K190">
            <v>70.400000000000006</v>
          </cell>
          <cell r="L190">
            <v>209</v>
          </cell>
        </row>
        <row r="191">
          <cell r="F191">
            <v>79</v>
          </cell>
          <cell r="G191" t="str">
            <v>عبد الجواد رزق عبد الجواد محمد</v>
          </cell>
          <cell r="H191">
            <v>400</v>
          </cell>
          <cell r="I191">
            <v>500</v>
          </cell>
          <cell r="J191">
            <v>224</v>
          </cell>
          <cell r="K191">
            <v>111</v>
          </cell>
          <cell r="L191">
            <v>335</v>
          </cell>
        </row>
        <row r="192">
          <cell r="F192">
            <v>263</v>
          </cell>
          <cell r="G192" t="str">
            <v>عبد الحفيظ محمد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F193">
            <v>657</v>
          </cell>
          <cell r="G193" t="str">
            <v>عبد الحميد عصام عمر محمد احمد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F194">
            <v>677</v>
          </cell>
          <cell r="G194" t="str">
            <v>عبد الرحمن السوادنى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F195">
            <v>598</v>
          </cell>
          <cell r="G195" t="str">
            <v>عبد الرحمن السيسى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F196">
            <v>308</v>
          </cell>
          <cell r="G196" t="str">
            <v>عبد الرحمن محمد سيد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F197">
            <v>466</v>
          </cell>
          <cell r="G197" t="str">
            <v>عبد الرحيم حربي ابوزيد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</row>
        <row r="198">
          <cell r="F198">
            <v>21</v>
          </cell>
          <cell r="G198" t="str">
            <v>عبد السميع حافظ عبد السميع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</row>
        <row r="199">
          <cell r="F199">
            <v>271</v>
          </cell>
          <cell r="G199" t="str">
            <v>عبد العظيم عبد الحكيم عبدالعظيم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F200">
            <v>114</v>
          </cell>
          <cell r="G200" t="str">
            <v>عبد الغني محمد محمود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F201">
            <v>136</v>
          </cell>
          <cell r="G201" t="str">
            <v>عبد الفتاح السيد عبد الفتاح احمد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F202">
            <v>387</v>
          </cell>
          <cell r="G202" t="str">
            <v>عبد الفتاح مصطفى عيد الفتاح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F203">
            <v>167</v>
          </cell>
          <cell r="G203" t="str">
            <v>عبد اللطيف محمد عبد الظاهر</v>
          </cell>
          <cell r="H203">
            <v>220</v>
          </cell>
          <cell r="I203">
            <v>165</v>
          </cell>
          <cell r="J203">
            <v>96.8</v>
          </cell>
          <cell r="K203">
            <v>48.949999999999996</v>
          </cell>
          <cell r="L203">
            <v>145.75</v>
          </cell>
        </row>
        <row r="204">
          <cell r="F204">
            <v>160</v>
          </cell>
          <cell r="G204" t="str">
            <v>عبد الله احمد عبد الله</v>
          </cell>
          <cell r="H204">
            <v>330</v>
          </cell>
          <cell r="I204">
            <v>220</v>
          </cell>
          <cell r="J204">
            <v>138.6</v>
          </cell>
          <cell r="K204">
            <v>70.400000000000006</v>
          </cell>
          <cell r="L204">
            <v>209</v>
          </cell>
        </row>
        <row r="205">
          <cell r="F205">
            <v>243</v>
          </cell>
          <cell r="G205" t="str">
            <v>عبد الله محمد نجيب</v>
          </cell>
          <cell r="H205">
            <v>220</v>
          </cell>
          <cell r="I205">
            <v>200</v>
          </cell>
          <cell r="J205">
            <v>105.2</v>
          </cell>
          <cell r="K205">
            <v>52.8</v>
          </cell>
          <cell r="L205">
            <v>158</v>
          </cell>
        </row>
        <row r="206">
          <cell r="F206">
            <v>54</v>
          </cell>
          <cell r="G206" t="str">
            <v>عبد المنعم إبراهيم يونس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F207">
            <v>553</v>
          </cell>
          <cell r="G207" t="str">
            <v>عبد النبى عبدالحميد عبدالسلام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F208">
            <v>128</v>
          </cell>
          <cell r="G208" t="str">
            <v>عبد النبى ناجح أحمد بدران</v>
          </cell>
          <cell r="H208">
            <v>330</v>
          </cell>
          <cell r="I208">
            <v>220</v>
          </cell>
          <cell r="J208">
            <v>138.6</v>
          </cell>
          <cell r="K208">
            <v>70.400000000000006</v>
          </cell>
          <cell r="L208">
            <v>209</v>
          </cell>
        </row>
        <row r="209">
          <cell r="F209">
            <v>353</v>
          </cell>
          <cell r="G209" t="str">
            <v>عبد النصر حامد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F210">
            <v>363</v>
          </cell>
          <cell r="G210" t="str">
            <v>عبد الوهاب محمد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F211">
            <v>413</v>
          </cell>
          <cell r="G211" t="str">
            <v>عبدالحميد فخرى عبدالحميد ابراهيم</v>
          </cell>
          <cell r="H211">
            <v>203.5</v>
          </cell>
          <cell r="I211">
            <v>27.5</v>
          </cell>
          <cell r="J211">
            <v>59.510000000000005</v>
          </cell>
          <cell r="K211">
            <v>31.515000000000001</v>
          </cell>
          <cell r="L211">
            <v>91.025000000000006</v>
          </cell>
        </row>
        <row r="212">
          <cell r="F212">
            <v>129</v>
          </cell>
          <cell r="G212" t="str">
            <v>عبدالرحمن جعفر محمد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F213">
            <v>520</v>
          </cell>
          <cell r="G213" t="str">
            <v>عبدالعزيز زكى عبدالعزيز أبواسماعيل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F214">
            <v>549</v>
          </cell>
          <cell r="G214" t="str">
            <v>عبدالعزيز سعد على البدراوى</v>
          </cell>
          <cell r="H214">
            <v>337.7</v>
          </cell>
          <cell r="I214">
            <v>385</v>
          </cell>
          <cell r="J214">
            <v>180.202</v>
          </cell>
          <cell r="K214">
            <v>89.628000000000014</v>
          </cell>
          <cell r="L214">
            <v>269.83000000000004</v>
          </cell>
        </row>
        <row r="215">
          <cell r="F215">
            <v>461</v>
          </cell>
          <cell r="G215" t="str">
            <v>عبدالعزيز سيد عبدالمجيد فرج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F216">
            <v>417</v>
          </cell>
          <cell r="G216" t="str">
            <v>عبدالكريم جمال عبد الكريم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</row>
        <row r="217">
          <cell r="F217">
            <v>584</v>
          </cell>
          <cell r="G217" t="str">
            <v>عبدالله ابراهيم السيد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F218">
            <v>518</v>
          </cell>
          <cell r="G218" t="str">
            <v>عبدالله احمد عوض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F219">
            <v>652</v>
          </cell>
          <cell r="G219" t="str">
            <v>عبدالله اسماعيل مبروك حجازى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F220">
            <v>135</v>
          </cell>
          <cell r="G220" t="str">
            <v>عبدالله جعفر محمد حسان الياس</v>
          </cell>
          <cell r="H220">
            <v>275</v>
          </cell>
          <cell r="I220">
            <v>330</v>
          </cell>
          <cell r="J220">
            <v>150.69999999999999</v>
          </cell>
          <cell r="K220">
            <v>74.799999999999983</v>
          </cell>
          <cell r="L220">
            <v>225.49999999999997</v>
          </cell>
        </row>
        <row r="221">
          <cell r="F221">
            <v>688</v>
          </cell>
          <cell r="G221" t="str">
            <v>عبدالله سعد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F222">
            <v>689</v>
          </cell>
          <cell r="G222" t="str">
            <v>عبدالله صبرى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F223">
            <v>508</v>
          </cell>
          <cell r="G223" t="str">
            <v>عبدالله على جمعه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F224">
            <v>498</v>
          </cell>
          <cell r="G224" t="str">
            <v>عبدالله محمد عبدالنبى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F225">
            <v>548</v>
          </cell>
          <cell r="G225" t="str">
            <v>عبدالمحسن جاب الله سعيد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F226">
            <v>695</v>
          </cell>
          <cell r="G226" t="str">
            <v>عبدالنبى فتحى عبد العزيز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F227">
            <v>394</v>
          </cell>
          <cell r="G227" t="str">
            <v>عبدة سيد حسن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F228">
            <v>662</v>
          </cell>
          <cell r="G228" t="str">
            <v>عبده محمد السعيد شطا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F229">
            <v>396</v>
          </cell>
          <cell r="G229" t="str">
            <v>عصام جابر سالم السعدنى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</row>
        <row r="230">
          <cell r="F230">
            <v>551</v>
          </cell>
          <cell r="G230" t="str">
            <v>عصام حربى محمد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F231">
            <v>5</v>
          </cell>
          <cell r="G231" t="str">
            <v>عصام محمد رزق الأبشيهــى</v>
          </cell>
          <cell r="H231">
            <v>440</v>
          </cell>
          <cell r="I231">
            <v>440</v>
          </cell>
          <cell r="J231">
            <v>220</v>
          </cell>
          <cell r="K231">
            <v>110</v>
          </cell>
          <cell r="L231">
            <v>330</v>
          </cell>
        </row>
        <row r="232">
          <cell r="F232">
            <v>35</v>
          </cell>
          <cell r="G232" t="str">
            <v>عصام محمد ميهوب محمد</v>
          </cell>
          <cell r="H232">
            <v>385</v>
          </cell>
          <cell r="I232">
            <v>550</v>
          </cell>
          <cell r="J232">
            <v>232.1</v>
          </cell>
          <cell r="K232">
            <v>114.4</v>
          </cell>
          <cell r="L232">
            <v>346.5</v>
          </cell>
        </row>
        <row r="233">
          <cell r="F233">
            <v>418</v>
          </cell>
          <cell r="G233" t="str">
            <v>عصام مخيمر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F234">
            <v>13</v>
          </cell>
          <cell r="G234" t="str">
            <v>علاء اسماعيل نصر اسماعيل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</row>
        <row r="235">
          <cell r="F235">
            <v>23</v>
          </cell>
          <cell r="G235" t="str">
            <v>علاء ربيع محمد</v>
          </cell>
          <cell r="H235">
            <v>440</v>
          </cell>
          <cell r="I235">
            <v>495</v>
          </cell>
          <cell r="J235">
            <v>233.2</v>
          </cell>
          <cell r="K235">
            <v>116.05000000000001</v>
          </cell>
          <cell r="L235">
            <v>349.25</v>
          </cell>
        </row>
        <row r="236">
          <cell r="F236">
            <v>86</v>
          </cell>
          <cell r="G236" t="str">
            <v>علاء ناجح احمد بدران</v>
          </cell>
          <cell r="H236">
            <v>385</v>
          </cell>
          <cell r="I236">
            <v>495</v>
          </cell>
          <cell r="J236">
            <v>218.89999999999998</v>
          </cell>
          <cell r="K236">
            <v>108.35</v>
          </cell>
          <cell r="L236">
            <v>327.25</v>
          </cell>
        </row>
        <row r="237">
          <cell r="F237">
            <v>686</v>
          </cell>
          <cell r="G237" t="str">
            <v>على رمضان راشد محمد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F238">
            <v>201</v>
          </cell>
          <cell r="G238" t="str">
            <v>على فتحى على رجب</v>
          </cell>
          <cell r="H238">
            <v>220</v>
          </cell>
          <cell r="I238">
            <v>275</v>
          </cell>
          <cell r="J238">
            <v>123.2</v>
          </cell>
          <cell r="K238">
            <v>61.05</v>
          </cell>
          <cell r="L238">
            <v>184.25</v>
          </cell>
        </row>
        <row r="239">
          <cell r="F239">
            <v>198</v>
          </cell>
          <cell r="G239" t="str">
            <v>علي رجب علي رواش</v>
          </cell>
          <cell r="H239">
            <v>220</v>
          </cell>
          <cell r="I239">
            <v>220</v>
          </cell>
          <cell r="J239">
            <v>110</v>
          </cell>
          <cell r="K239">
            <v>55</v>
          </cell>
          <cell r="L239">
            <v>165</v>
          </cell>
        </row>
        <row r="240">
          <cell r="F240">
            <v>44</v>
          </cell>
          <cell r="G240" t="str">
            <v>علي عبد المرضي علي</v>
          </cell>
          <cell r="H240">
            <v>175</v>
          </cell>
          <cell r="I240">
            <v>30</v>
          </cell>
          <cell r="J240">
            <v>52.7</v>
          </cell>
          <cell r="K240">
            <v>27.8</v>
          </cell>
          <cell r="L240">
            <v>80.5</v>
          </cell>
        </row>
        <row r="241">
          <cell r="F241">
            <v>4</v>
          </cell>
          <cell r="G241" t="str">
            <v>علي نصر اسماعيل</v>
          </cell>
          <cell r="H241">
            <v>987.5</v>
          </cell>
          <cell r="I241">
            <v>1590</v>
          </cell>
          <cell r="J241">
            <v>638.35</v>
          </cell>
          <cell r="K241">
            <v>313.14999999999998</v>
          </cell>
          <cell r="L241">
            <v>951.5</v>
          </cell>
        </row>
        <row r="242">
          <cell r="F242">
            <v>306</v>
          </cell>
          <cell r="G242" t="str">
            <v>عماد الدين حلمى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</row>
        <row r="243">
          <cell r="F243">
            <v>251</v>
          </cell>
          <cell r="G243" t="str">
            <v>عماد بدر الدين محمود</v>
          </cell>
          <cell r="H243">
            <v>220</v>
          </cell>
          <cell r="I243">
            <v>275</v>
          </cell>
          <cell r="J243">
            <v>123.2</v>
          </cell>
          <cell r="K243">
            <v>61.05</v>
          </cell>
          <cell r="L243">
            <v>184.25</v>
          </cell>
        </row>
        <row r="244">
          <cell r="F244">
            <v>490</v>
          </cell>
          <cell r="G244" t="str">
            <v>عماد زهير سرى حبيب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F245">
            <v>302</v>
          </cell>
          <cell r="G245" t="str">
            <v>عماد على علوانى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F246">
            <v>58</v>
          </cell>
          <cell r="G246" t="str">
            <v>عمار سعيد محمد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F247">
            <v>499</v>
          </cell>
          <cell r="G247" t="str">
            <v>عمر عبد التواب احمد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F248">
            <v>187</v>
          </cell>
          <cell r="G248" t="str">
            <v>عمر عبد الله محمد ابراهيم</v>
          </cell>
          <cell r="H248">
            <v>275</v>
          </cell>
          <cell r="I248">
            <v>330</v>
          </cell>
          <cell r="J248">
            <v>150.69999999999999</v>
          </cell>
          <cell r="K248">
            <v>74.799999999999983</v>
          </cell>
          <cell r="L248">
            <v>225.49999999999997</v>
          </cell>
        </row>
        <row r="249">
          <cell r="F249">
            <v>212</v>
          </cell>
          <cell r="G249" t="str">
            <v>عمر فتحى على</v>
          </cell>
          <cell r="H249">
            <v>275</v>
          </cell>
          <cell r="I249">
            <v>275</v>
          </cell>
          <cell r="J249">
            <v>137.5</v>
          </cell>
          <cell r="K249">
            <v>68.75</v>
          </cell>
          <cell r="L249">
            <v>206.25</v>
          </cell>
        </row>
        <row r="250">
          <cell r="F250">
            <v>634</v>
          </cell>
          <cell r="G250" t="str">
            <v>عمر فتحى فهمى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F251">
            <v>351</v>
          </cell>
          <cell r="G251" t="str">
            <v>عمرو حسين محمد</v>
          </cell>
          <cell r="H251">
            <v>275</v>
          </cell>
          <cell r="I251">
            <v>220</v>
          </cell>
          <cell r="J251">
            <v>124.3</v>
          </cell>
          <cell r="K251">
            <v>62.7</v>
          </cell>
          <cell r="L251">
            <v>187</v>
          </cell>
        </row>
        <row r="252">
          <cell r="F252">
            <v>208</v>
          </cell>
          <cell r="G252" t="str">
            <v>عمرو خالد احمد خليفه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F253">
            <v>47</v>
          </cell>
          <cell r="G253" t="str">
            <v>عمرو محمد محمد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F254">
            <v>489</v>
          </cell>
          <cell r="G254" t="str">
            <v>فادى إميل فهمى إبراهيم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F255">
            <v>397</v>
          </cell>
          <cell r="G255" t="str">
            <v>فتحى عبد الشافى أحمد</v>
          </cell>
          <cell r="H255">
            <v>145</v>
          </cell>
          <cell r="I255">
            <v>40</v>
          </cell>
          <cell r="J255">
            <v>47.300000000000004</v>
          </cell>
          <cell r="K255">
            <v>24.700000000000003</v>
          </cell>
          <cell r="L255">
            <v>72</v>
          </cell>
        </row>
        <row r="256">
          <cell r="F256">
            <v>10</v>
          </cell>
          <cell r="G256" t="str">
            <v>فتحي قرني ابراهيم</v>
          </cell>
          <cell r="H256">
            <v>987.5</v>
          </cell>
          <cell r="I256">
            <v>1590</v>
          </cell>
          <cell r="J256">
            <v>638.35</v>
          </cell>
          <cell r="K256">
            <v>313.14999999999998</v>
          </cell>
          <cell r="L256">
            <v>951.5</v>
          </cell>
        </row>
        <row r="257">
          <cell r="F257">
            <v>374</v>
          </cell>
          <cell r="G257" t="str">
            <v>فرج عبد النبى عبدالسلام</v>
          </cell>
          <cell r="H257">
            <v>275</v>
          </cell>
          <cell r="I257">
            <v>330</v>
          </cell>
          <cell r="J257">
            <v>150.69999999999999</v>
          </cell>
          <cell r="K257">
            <v>74.799999999999983</v>
          </cell>
          <cell r="L257">
            <v>225.49999999999997</v>
          </cell>
        </row>
        <row r="258">
          <cell r="F258">
            <v>194</v>
          </cell>
          <cell r="G258" t="str">
            <v>فوزى على رجب</v>
          </cell>
          <cell r="H258">
            <v>330</v>
          </cell>
          <cell r="I258">
            <v>385</v>
          </cell>
          <cell r="J258">
            <v>178.2</v>
          </cell>
          <cell r="K258">
            <v>88.550000000000011</v>
          </cell>
          <cell r="L258">
            <v>266.75</v>
          </cell>
        </row>
        <row r="259">
          <cell r="F259">
            <v>358</v>
          </cell>
          <cell r="G259" t="str">
            <v>قاسم زكى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F260">
            <v>361</v>
          </cell>
          <cell r="G260" t="str">
            <v>كامل عادل محمد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</row>
        <row r="261">
          <cell r="F261">
            <v>685</v>
          </cell>
          <cell r="G261" t="str">
            <v>كريم اشرف فؤاد ابراهيم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</row>
        <row r="262">
          <cell r="F262">
            <v>690</v>
          </cell>
          <cell r="G262" t="str">
            <v>كريم رجب حسين على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F263">
            <v>671</v>
          </cell>
          <cell r="G263" t="str">
            <v>كريم رفعت سنبل دندراوى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F264">
            <v>593</v>
          </cell>
          <cell r="G264" t="str">
            <v>كريم عزالدين فاروق احمد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F265">
            <v>602</v>
          </cell>
          <cell r="G265" t="str">
            <v>كريم محمود قرنى ابراهيم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F266">
            <v>261</v>
          </cell>
          <cell r="G266" t="str">
            <v>كريم مهدى عبد الرحمن</v>
          </cell>
          <cell r="H266">
            <v>250</v>
          </cell>
          <cell r="I266">
            <v>300</v>
          </cell>
          <cell r="J266">
            <v>137</v>
          </cell>
          <cell r="K266">
            <v>68</v>
          </cell>
          <cell r="L266">
            <v>205</v>
          </cell>
        </row>
        <row r="267">
          <cell r="F267">
            <v>18</v>
          </cell>
          <cell r="G267" t="str">
            <v>كمال خليل سليمان</v>
          </cell>
          <cell r="H267">
            <v>445</v>
          </cell>
          <cell r="I267">
            <v>30</v>
          </cell>
          <cell r="J267">
            <v>122.9</v>
          </cell>
          <cell r="K267">
            <v>65.599999999999994</v>
          </cell>
          <cell r="L267">
            <v>188.5</v>
          </cell>
        </row>
        <row r="268">
          <cell r="F268">
            <v>416</v>
          </cell>
          <cell r="G268" t="str">
            <v>ماريو ماهر شوقى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F269">
            <v>388</v>
          </cell>
          <cell r="G269" t="str">
            <v>ماهر حسن خلف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</row>
        <row r="270">
          <cell r="F270">
            <v>168</v>
          </cell>
          <cell r="G270" t="str">
            <v>ماهر حسن خميس بعرور</v>
          </cell>
          <cell r="H270">
            <v>220</v>
          </cell>
          <cell r="I270">
            <v>110</v>
          </cell>
          <cell r="J270">
            <v>83.6</v>
          </cell>
          <cell r="K270">
            <v>42.9</v>
          </cell>
          <cell r="L270">
            <v>126.5</v>
          </cell>
        </row>
        <row r="271">
          <cell r="F271">
            <v>28</v>
          </cell>
          <cell r="G271" t="str">
            <v>مبروك ربيع عبد الونيس</v>
          </cell>
          <cell r="H271">
            <v>495</v>
          </cell>
          <cell r="I271">
            <v>605</v>
          </cell>
          <cell r="J271">
            <v>273.89999999999998</v>
          </cell>
          <cell r="K271">
            <v>135.85</v>
          </cell>
          <cell r="L271">
            <v>409.75</v>
          </cell>
        </row>
        <row r="272">
          <cell r="F272">
            <v>242</v>
          </cell>
          <cell r="G272" t="str">
            <v>مبروك سعد مبروك</v>
          </cell>
          <cell r="H272">
            <v>214</v>
          </cell>
          <cell r="I272">
            <v>200</v>
          </cell>
          <cell r="J272">
            <v>103.64000000000001</v>
          </cell>
          <cell r="K272">
            <v>51.96</v>
          </cell>
          <cell r="L272">
            <v>155.60000000000002</v>
          </cell>
        </row>
        <row r="273">
          <cell r="F273">
            <v>640</v>
          </cell>
          <cell r="G273" t="str">
            <v>مبروك نصر عبد الجواد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</row>
        <row r="274">
          <cell r="F274">
            <v>117</v>
          </cell>
          <cell r="G274" t="str">
            <v>مجدي عبد الحميد عبد الحفيظ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F275">
            <v>254</v>
          </cell>
          <cell r="G275" t="str">
            <v>محروس مطلوب عبد اللطيف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F276">
            <v>389</v>
          </cell>
          <cell r="G276" t="str">
            <v>محسن أمين أبراهيم أحمد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F277">
            <v>441</v>
          </cell>
          <cell r="G277" t="str">
            <v>محمد  ابراهيم عبده النجار</v>
          </cell>
          <cell r="H277">
            <v>440</v>
          </cell>
          <cell r="I277">
            <v>550</v>
          </cell>
          <cell r="J277">
            <v>246.4</v>
          </cell>
          <cell r="K277">
            <v>122.1</v>
          </cell>
          <cell r="L277">
            <v>368.5</v>
          </cell>
        </row>
        <row r="278">
          <cell r="F278">
            <v>159</v>
          </cell>
          <cell r="G278" t="str">
            <v>محمد  عبد الرازق جبة</v>
          </cell>
          <cell r="H278">
            <v>302.5</v>
          </cell>
          <cell r="I278">
            <v>165</v>
          </cell>
          <cell r="J278">
            <v>118.25</v>
          </cell>
          <cell r="K278">
            <v>60.5</v>
          </cell>
          <cell r="L278">
            <v>178.75</v>
          </cell>
        </row>
        <row r="279">
          <cell r="F279">
            <v>199</v>
          </cell>
          <cell r="G279" t="str">
            <v>محمد ابراهيم ادريس</v>
          </cell>
          <cell r="H279">
            <v>220</v>
          </cell>
          <cell r="I279">
            <v>55</v>
          </cell>
          <cell r="J279">
            <v>70.400000000000006</v>
          </cell>
          <cell r="K279">
            <v>36.85</v>
          </cell>
          <cell r="L279">
            <v>107.25</v>
          </cell>
        </row>
        <row r="280">
          <cell r="F280">
            <v>101</v>
          </cell>
          <cell r="G280" t="str">
            <v>محمد احمد شحاته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F281">
            <v>68</v>
          </cell>
          <cell r="G281" t="str">
            <v>محمد احمد صابر</v>
          </cell>
          <cell r="H281">
            <v>330</v>
          </cell>
          <cell r="I281">
            <v>385</v>
          </cell>
          <cell r="J281">
            <v>178.2</v>
          </cell>
          <cell r="K281">
            <v>88.550000000000011</v>
          </cell>
          <cell r="L281">
            <v>266.75</v>
          </cell>
        </row>
        <row r="282">
          <cell r="F282">
            <v>579</v>
          </cell>
          <cell r="G282" t="str">
            <v>محمد احمد على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F283">
            <v>163</v>
          </cell>
          <cell r="G283" t="str">
            <v>محمد ادريس محمد</v>
          </cell>
          <cell r="H283">
            <v>275</v>
          </cell>
          <cell r="I283">
            <v>330</v>
          </cell>
          <cell r="J283">
            <v>150.69999999999999</v>
          </cell>
          <cell r="K283">
            <v>74.799999999999983</v>
          </cell>
          <cell r="L283">
            <v>225.49999999999997</v>
          </cell>
        </row>
        <row r="284">
          <cell r="F284">
            <v>684</v>
          </cell>
          <cell r="G284" t="str">
            <v>محمد اسماعيل عبدالسلام عبدالقادر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F285">
            <v>305</v>
          </cell>
          <cell r="G285" t="str">
            <v>محمد الأسوانى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F286">
            <v>464</v>
          </cell>
          <cell r="G286" t="str">
            <v>محمد السيد ابراهيم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F287">
            <v>514</v>
          </cell>
          <cell r="G287" t="str">
            <v>محمد السيد مشرقى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F288">
            <v>595</v>
          </cell>
          <cell r="G288" t="str">
            <v>محمد الشناوى المخزن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F289">
            <v>406</v>
          </cell>
          <cell r="G289" t="str">
            <v>محمد أبراهيم سلامة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F290">
            <v>223</v>
          </cell>
          <cell r="G290" t="str">
            <v>محمد أحمد خليفة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F291">
            <v>259</v>
          </cell>
          <cell r="G291" t="str">
            <v>محمد أحمد على</v>
          </cell>
          <cell r="H291">
            <v>275</v>
          </cell>
          <cell r="I291">
            <v>165</v>
          </cell>
          <cell r="J291">
            <v>111.1</v>
          </cell>
          <cell r="K291">
            <v>56.649999999999991</v>
          </cell>
          <cell r="L291">
            <v>167.75</v>
          </cell>
        </row>
        <row r="292">
          <cell r="F292">
            <v>312</v>
          </cell>
          <cell r="G292" t="str">
            <v>محمد أسماعيل حامد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F293">
            <v>310</v>
          </cell>
          <cell r="G293" t="str">
            <v>محمد أسماعيل حسن</v>
          </cell>
          <cell r="H293">
            <v>440</v>
          </cell>
          <cell r="I293">
            <v>330</v>
          </cell>
          <cell r="J293">
            <v>193.6</v>
          </cell>
          <cell r="K293">
            <v>97.899999999999991</v>
          </cell>
          <cell r="L293">
            <v>291.5</v>
          </cell>
        </row>
        <row r="294">
          <cell r="F294">
            <v>314</v>
          </cell>
          <cell r="G294" t="str">
            <v>محمد أسماعيل عبد العظيم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F295">
            <v>250</v>
          </cell>
          <cell r="G295" t="str">
            <v>محمد أمام  عبدالحميد</v>
          </cell>
          <cell r="H295">
            <v>220</v>
          </cell>
          <cell r="I295">
            <v>275</v>
          </cell>
          <cell r="J295">
            <v>123.2</v>
          </cell>
          <cell r="K295">
            <v>61.05</v>
          </cell>
          <cell r="L295">
            <v>184.25</v>
          </cell>
        </row>
        <row r="296">
          <cell r="F296">
            <v>77</v>
          </cell>
          <cell r="G296" t="str">
            <v>محمد جلال محمد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F297">
            <v>430</v>
          </cell>
          <cell r="G297" t="str">
            <v>محمد جمال ابو الدهب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F298">
            <v>478</v>
          </cell>
          <cell r="G298" t="str">
            <v>محمد حسن - غفير فيلا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F299">
            <v>109</v>
          </cell>
          <cell r="G299" t="str">
            <v>محمد حسن ابراهيم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F300">
            <v>477</v>
          </cell>
          <cell r="G300" t="str">
            <v>محمد حسنى الأسيوطى</v>
          </cell>
          <cell r="H300">
            <v>220</v>
          </cell>
          <cell r="I300">
            <v>330</v>
          </cell>
          <cell r="J300">
            <v>136.39999999999998</v>
          </cell>
          <cell r="K300">
            <v>67.099999999999994</v>
          </cell>
          <cell r="L300">
            <v>203.49999999999997</v>
          </cell>
        </row>
        <row r="301">
          <cell r="F301">
            <v>615</v>
          </cell>
          <cell r="G301" t="str">
            <v>محمد حسين سلام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F302">
            <v>56</v>
          </cell>
          <cell r="G302" t="str">
            <v>محمد حمادة محمد بشير</v>
          </cell>
          <cell r="H302">
            <v>275</v>
          </cell>
          <cell r="I302">
            <v>385</v>
          </cell>
          <cell r="J302">
            <v>163.9</v>
          </cell>
          <cell r="K302">
            <v>80.849999999999994</v>
          </cell>
          <cell r="L302">
            <v>244.75</v>
          </cell>
        </row>
        <row r="303">
          <cell r="F303">
            <v>492</v>
          </cell>
          <cell r="G303" t="str">
            <v>محمد حنفى زغلول مبروك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F304">
            <v>495</v>
          </cell>
          <cell r="G304" t="str">
            <v>محمد ربيع ابو زيد على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F305">
            <v>69</v>
          </cell>
          <cell r="G305" t="str">
            <v>محمد سامي سيد محمد</v>
          </cell>
          <cell r="H305">
            <v>275</v>
          </cell>
          <cell r="I305">
            <v>330</v>
          </cell>
          <cell r="J305">
            <v>150.69999999999999</v>
          </cell>
          <cell r="K305">
            <v>74.799999999999983</v>
          </cell>
          <cell r="L305">
            <v>225.49999999999997</v>
          </cell>
        </row>
        <row r="306">
          <cell r="F306">
            <v>248</v>
          </cell>
          <cell r="G306" t="str">
            <v>محمد سعد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F307">
            <v>7</v>
          </cell>
          <cell r="G307" t="str">
            <v>محمد سعد عبد المولي</v>
          </cell>
          <cell r="H307">
            <v>495</v>
          </cell>
          <cell r="I307">
            <v>605</v>
          </cell>
          <cell r="J307">
            <v>273.89999999999998</v>
          </cell>
          <cell r="K307">
            <v>135.85</v>
          </cell>
          <cell r="L307">
            <v>409.75</v>
          </cell>
        </row>
        <row r="308">
          <cell r="F308">
            <v>647</v>
          </cell>
          <cell r="G308" t="str">
            <v>محمد سعيد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F309">
            <v>693</v>
          </cell>
          <cell r="G309" t="str">
            <v>محمد سعيد محمد حمد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F310">
            <v>126</v>
          </cell>
          <cell r="G310" t="str">
            <v>محمد سمير زكى محمد عشوش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F311">
            <v>22</v>
          </cell>
          <cell r="G311" t="str">
            <v>محمد سيد عبد الرحيم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F312">
            <v>641</v>
          </cell>
          <cell r="G312" t="str">
            <v>محمد سيد عبد الهادى عبد الجواد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F313">
            <v>324</v>
          </cell>
          <cell r="G313" t="str">
            <v>محمد صالح مالك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F314">
            <v>590</v>
          </cell>
          <cell r="G314" t="str">
            <v>محمد صبح عيد محمد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F315">
            <v>170</v>
          </cell>
          <cell r="G315" t="str">
            <v>محمد صلاح عبد اللطيف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F316">
            <v>89</v>
          </cell>
          <cell r="G316" t="str">
            <v>محمد طلعت اسماعيل محمود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F317">
            <v>131</v>
          </cell>
          <cell r="G317" t="str">
            <v>محمد عاطف محمد ابراهيم</v>
          </cell>
          <cell r="H317">
            <v>300</v>
          </cell>
          <cell r="I317">
            <v>250</v>
          </cell>
          <cell r="J317">
            <v>138</v>
          </cell>
          <cell r="K317">
            <v>69.5</v>
          </cell>
          <cell r="L317">
            <v>207.5</v>
          </cell>
        </row>
        <row r="318">
          <cell r="F318">
            <v>244</v>
          </cell>
          <cell r="G318" t="str">
            <v>محمد عباس انور</v>
          </cell>
          <cell r="H318">
            <v>220</v>
          </cell>
          <cell r="I318">
            <v>200</v>
          </cell>
          <cell r="J318">
            <v>105.2</v>
          </cell>
          <cell r="K318">
            <v>52.8</v>
          </cell>
          <cell r="L318">
            <v>158</v>
          </cell>
        </row>
        <row r="319">
          <cell r="F319">
            <v>24</v>
          </cell>
          <cell r="G319" t="str">
            <v>محمد عبد الباقي رزق الفقي</v>
          </cell>
          <cell r="H319">
            <v>605</v>
          </cell>
          <cell r="I319">
            <v>990</v>
          </cell>
          <cell r="J319">
            <v>394.9</v>
          </cell>
          <cell r="K319">
            <v>193.60000000000002</v>
          </cell>
          <cell r="L319">
            <v>588.5</v>
          </cell>
        </row>
        <row r="320">
          <cell r="F320">
            <v>699</v>
          </cell>
          <cell r="G320" t="str">
            <v>محمد عبد الحكم عثمان سعيد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</row>
        <row r="321">
          <cell r="F321">
            <v>639</v>
          </cell>
          <cell r="G321" t="str">
            <v>محمد عبد الرءوف سعد عبد الحميد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F322">
            <v>326</v>
          </cell>
          <cell r="G322" t="str">
            <v>محمد عبد الرحيم عبد السلام</v>
          </cell>
          <cell r="H322">
            <v>275</v>
          </cell>
          <cell r="I322">
            <v>220</v>
          </cell>
          <cell r="J322">
            <v>124.3</v>
          </cell>
          <cell r="K322">
            <v>62.7</v>
          </cell>
          <cell r="L322">
            <v>187</v>
          </cell>
        </row>
        <row r="323">
          <cell r="F323">
            <v>337</v>
          </cell>
          <cell r="G323" t="str">
            <v>محمد عبد الفتاح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F324">
            <v>130</v>
          </cell>
          <cell r="G324" t="str">
            <v>محمد عبد القادر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F325">
            <v>294</v>
          </cell>
          <cell r="G325" t="str">
            <v>محمد عبد الناصرغطاطى</v>
          </cell>
          <cell r="H325">
            <v>440</v>
          </cell>
          <cell r="I325">
            <v>550</v>
          </cell>
          <cell r="J325">
            <v>246.4</v>
          </cell>
          <cell r="K325">
            <v>122.1</v>
          </cell>
          <cell r="L325">
            <v>368.5</v>
          </cell>
        </row>
        <row r="326">
          <cell r="F326">
            <v>414</v>
          </cell>
          <cell r="G326" t="str">
            <v>محمد عبد النبى جودة</v>
          </cell>
          <cell r="H326">
            <v>330</v>
          </cell>
          <cell r="I326">
            <v>275</v>
          </cell>
          <cell r="J326">
            <v>151.80000000000001</v>
          </cell>
          <cell r="K326">
            <v>76.45</v>
          </cell>
          <cell r="L326">
            <v>228.25</v>
          </cell>
        </row>
        <row r="327">
          <cell r="F327">
            <v>375</v>
          </cell>
          <cell r="G327" t="str">
            <v>محمد عبد الهادى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F328">
            <v>517</v>
          </cell>
          <cell r="G328" t="str">
            <v>محمد عبدالعظيم على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29">
          <cell r="F329">
            <v>384</v>
          </cell>
          <cell r="G329" t="str">
            <v>محمد عبدة ابراهيم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F330">
            <v>266</v>
          </cell>
          <cell r="G330" t="str">
            <v>محمد عبده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F331">
            <v>669</v>
          </cell>
          <cell r="G331" t="str">
            <v>محمد عبده سعيد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F332">
            <v>105</v>
          </cell>
          <cell r="G332" t="str">
            <v>محمد عرفه السيد رواش</v>
          </cell>
          <cell r="H332">
            <v>330</v>
          </cell>
          <cell r="I332">
            <v>385</v>
          </cell>
          <cell r="J332">
            <v>178.2</v>
          </cell>
          <cell r="K332">
            <v>88.550000000000011</v>
          </cell>
          <cell r="L332">
            <v>266.75</v>
          </cell>
        </row>
        <row r="333">
          <cell r="F333">
            <v>510</v>
          </cell>
          <cell r="G333" t="str">
            <v>محمد عصام محمد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F334">
            <v>52</v>
          </cell>
          <cell r="G334" t="str">
            <v>محمد علام محمد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</row>
        <row r="335">
          <cell r="F335">
            <v>335</v>
          </cell>
          <cell r="G335" t="str">
            <v>محمد على أحمد غطاطى</v>
          </cell>
          <cell r="H335">
            <v>220</v>
          </cell>
          <cell r="I335">
            <v>275</v>
          </cell>
          <cell r="J335">
            <v>123.2</v>
          </cell>
          <cell r="K335">
            <v>61.05</v>
          </cell>
          <cell r="L335">
            <v>184.25</v>
          </cell>
        </row>
        <row r="336">
          <cell r="F336">
            <v>177</v>
          </cell>
          <cell r="G336" t="str">
            <v>محمد على حسن</v>
          </cell>
          <cell r="H336">
            <v>330</v>
          </cell>
          <cell r="I336">
            <v>220</v>
          </cell>
          <cell r="J336">
            <v>138.6</v>
          </cell>
          <cell r="K336">
            <v>70.400000000000006</v>
          </cell>
          <cell r="L336">
            <v>209</v>
          </cell>
        </row>
        <row r="337">
          <cell r="F337">
            <v>329</v>
          </cell>
          <cell r="G337" t="str">
            <v>محمد على عبد المعطى</v>
          </cell>
          <cell r="H337">
            <v>250</v>
          </cell>
          <cell r="I337">
            <v>300</v>
          </cell>
          <cell r="J337">
            <v>137</v>
          </cell>
          <cell r="K337">
            <v>68</v>
          </cell>
          <cell r="L337">
            <v>205</v>
          </cell>
        </row>
        <row r="338">
          <cell r="F338">
            <v>70</v>
          </cell>
          <cell r="G338" t="str">
            <v>محمد فاروق على عيسى</v>
          </cell>
          <cell r="H338">
            <v>495</v>
          </cell>
          <cell r="I338">
            <v>550</v>
          </cell>
          <cell r="J338">
            <v>260.7</v>
          </cell>
          <cell r="K338">
            <v>129.80000000000001</v>
          </cell>
          <cell r="L338">
            <v>390.5</v>
          </cell>
        </row>
        <row r="339">
          <cell r="F339">
            <v>631</v>
          </cell>
          <cell r="G339" t="str">
            <v>محمد فتحى زناتى على بلطى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</row>
        <row r="340">
          <cell r="F340">
            <v>456</v>
          </cell>
          <cell r="G340" t="str">
            <v>محمد فتحى عبد الجابر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F341">
            <v>486</v>
          </cell>
          <cell r="G341" t="str">
            <v>محمد فراس الفراتى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</row>
        <row r="342">
          <cell r="F342">
            <v>512</v>
          </cell>
          <cell r="G342" t="str">
            <v>محمد فرحات السوادنى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</row>
        <row r="343">
          <cell r="F343">
            <v>322</v>
          </cell>
          <cell r="G343" t="str">
            <v>محمد فهد راتب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</row>
        <row r="344">
          <cell r="F344">
            <v>321</v>
          </cell>
          <cell r="G344" t="str">
            <v>محمد كامل سيد احمد السعدنى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</row>
        <row r="345">
          <cell r="F345">
            <v>267</v>
          </cell>
          <cell r="G345" t="str">
            <v>محمد كمال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F346">
            <v>31</v>
          </cell>
          <cell r="G346" t="str">
            <v>محمد محمد علي حسونه</v>
          </cell>
          <cell r="H346">
            <v>600</v>
          </cell>
          <cell r="I346">
            <v>800</v>
          </cell>
          <cell r="J346">
            <v>348</v>
          </cell>
          <cell r="K346">
            <v>172</v>
          </cell>
          <cell r="L346">
            <v>520</v>
          </cell>
        </row>
        <row r="347">
          <cell r="F347">
            <v>213</v>
          </cell>
          <cell r="G347" t="str">
            <v>محمد محمود الشناوى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F348">
            <v>453</v>
          </cell>
          <cell r="G348" t="str">
            <v>محمد محمود عبد العال</v>
          </cell>
          <cell r="H348">
            <v>600</v>
          </cell>
          <cell r="I348">
            <v>750</v>
          </cell>
          <cell r="J348">
            <v>336</v>
          </cell>
          <cell r="K348">
            <v>166.5</v>
          </cell>
          <cell r="L348">
            <v>502.5</v>
          </cell>
        </row>
        <row r="349">
          <cell r="F349">
            <v>424</v>
          </cell>
          <cell r="G349" t="str">
            <v>محمد محمود عبدالوهاب عبد العزيز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F350">
            <v>390</v>
          </cell>
          <cell r="G350" t="str">
            <v>محمد محمود محمد أحمد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F351">
            <v>425</v>
          </cell>
          <cell r="G351" t="str">
            <v>محمد نبيل السيد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F352">
            <v>222</v>
          </cell>
          <cell r="G352" t="str">
            <v>محمد نصر محمد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F353">
            <v>38</v>
          </cell>
          <cell r="G353" t="str">
            <v>محمد نيازي عبد السيد</v>
          </cell>
          <cell r="H353">
            <v>385</v>
          </cell>
          <cell r="I353">
            <v>495</v>
          </cell>
          <cell r="J353">
            <v>218.89999999999998</v>
          </cell>
          <cell r="K353">
            <v>108.35</v>
          </cell>
          <cell r="L353">
            <v>327.25</v>
          </cell>
        </row>
        <row r="354">
          <cell r="F354">
            <v>317</v>
          </cell>
          <cell r="G354" t="str">
            <v>محمد وجيه النحيل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</row>
        <row r="355">
          <cell r="F355">
            <v>577</v>
          </cell>
          <cell r="G355" t="str">
            <v>محمد يوسف أحمد محمد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F356">
            <v>420</v>
          </cell>
          <cell r="G356" t="str">
            <v>محمد يوسف مشاحيت</v>
          </cell>
          <cell r="H356">
            <v>275</v>
          </cell>
          <cell r="I356">
            <v>220</v>
          </cell>
          <cell r="J356">
            <v>124.3</v>
          </cell>
          <cell r="K356">
            <v>62.7</v>
          </cell>
          <cell r="L356">
            <v>187</v>
          </cell>
        </row>
        <row r="357">
          <cell r="F357">
            <v>55</v>
          </cell>
          <cell r="G357" t="str">
            <v>محمود احمد ابراهيم مشاحيت</v>
          </cell>
          <cell r="H357">
            <v>330</v>
          </cell>
          <cell r="I357">
            <v>440</v>
          </cell>
          <cell r="J357">
            <v>191.39999999999998</v>
          </cell>
          <cell r="K357">
            <v>94.6</v>
          </cell>
          <cell r="L357">
            <v>286</v>
          </cell>
        </row>
        <row r="358">
          <cell r="F358">
            <v>566</v>
          </cell>
          <cell r="G358" t="str">
            <v>محمود احمد عبدالعليم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</row>
        <row r="359">
          <cell r="F359">
            <v>523</v>
          </cell>
          <cell r="G359" t="str">
            <v>محمود السيد مشرقى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F360">
            <v>348</v>
          </cell>
          <cell r="G360" t="str">
            <v>محمود أبو زيد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F361">
            <v>224</v>
          </cell>
          <cell r="G361" t="str">
            <v>محمود أحمد سليمان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F362">
            <v>346</v>
          </cell>
          <cell r="G362" t="str">
            <v>محمود أحمد فايد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</row>
        <row r="363">
          <cell r="F363">
            <v>98</v>
          </cell>
          <cell r="G363" t="str">
            <v>محمود جعفر محمد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F364">
            <v>575</v>
          </cell>
          <cell r="G364" t="str">
            <v>محمود جمال كامل محمد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</row>
        <row r="365">
          <cell r="F365">
            <v>410</v>
          </cell>
          <cell r="G365" t="str">
            <v>محمود ديبو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</row>
        <row r="366">
          <cell r="F366">
            <v>67</v>
          </cell>
          <cell r="G366" t="str">
            <v>محمود ربيع عبدالونيس</v>
          </cell>
          <cell r="H366">
            <v>275</v>
          </cell>
          <cell r="I366">
            <v>330</v>
          </cell>
          <cell r="J366">
            <v>150.69999999999999</v>
          </cell>
          <cell r="K366">
            <v>74.799999999999983</v>
          </cell>
          <cell r="L366">
            <v>225.49999999999997</v>
          </cell>
        </row>
        <row r="367">
          <cell r="F367">
            <v>96</v>
          </cell>
          <cell r="G367" t="str">
            <v>محمود رمضان محمد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</row>
        <row r="368">
          <cell r="F368">
            <v>506</v>
          </cell>
          <cell r="G368" t="str">
            <v>محمود سعيد عوض</v>
          </cell>
          <cell r="H368">
            <v>330</v>
          </cell>
          <cell r="I368">
            <v>440</v>
          </cell>
          <cell r="J368">
            <v>191.39999999999998</v>
          </cell>
          <cell r="K368">
            <v>94.6</v>
          </cell>
          <cell r="L368">
            <v>286</v>
          </cell>
        </row>
        <row r="369">
          <cell r="F369">
            <v>567</v>
          </cell>
          <cell r="G369" t="str">
            <v>محمود سلامه سلامه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F370">
            <v>412</v>
          </cell>
          <cell r="G370" t="str">
            <v>محمود سمان هاشم</v>
          </cell>
          <cell r="H370">
            <v>440</v>
          </cell>
          <cell r="I370">
            <v>495</v>
          </cell>
          <cell r="J370">
            <v>233.2</v>
          </cell>
          <cell r="K370">
            <v>116.05000000000001</v>
          </cell>
          <cell r="L370">
            <v>349.25</v>
          </cell>
        </row>
        <row r="371">
          <cell r="F371">
            <v>637</v>
          </cell>
          <cell r="G371" t="str">
            <v>محمود سنوسى محمد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F372">
            <v>371</v>
          </cell>
          <cell r="G372" t="str">
            <v>محمود صالح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F373">
            <v>345</v>
          </cell>
          <cell r="G373" t="str">
            <v>محمود صلاح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F374">
            <v>349</v>
          </cell>
          <cell r="G374" t="str">
            <v>محمود صلاح الدين شحاته</v>
          </cell>
          <cell r="H374">
            <v>300</v>
          </cell>
          <cell r="I374">
            <v>200</v>
          </cell>
          <cell r="J374">
            <v>126</v>
          </cell>
          <cell r="K374">
            <v>64</v>
          </cell>
          <cell r="L374">
            <v>190</v>
          </cell>
        </row>
        <row r="375">
          <cell r="F375">
            <v>236</v>
          </cell>
          <cell r="G375" t="str">
            <v>محمود طنطاوى عبدالله</v>
          </cell>
          <cell r="H375">
            <v>250</v>
          </cell>
          <cell r="I375">
            <v>250</v>
          </cell>
          <cell r="J375">
            <v>125</v>
          </cell>
          <cell r="K375">
            <v>62.5</v>
          </cell>
          <cell r="L375">
            <v>187.5</v>
          </cell>
        </row>
        <row r="376">
          <cell r="F376">
            <v>272</v>
          </cell>
          <cell r="G376" t="str">
            <v>محمود عبد الحليم داوود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</row>
        <row r="377">
          <cell r="F377">
            <v>106</v>
          </cell>
          <cell r="G377" t="str">
            <v>محمود عبدالصبور محمود محمد</v>
          </cell>
          <cell r="H377">
            <v>495</v>
          </cell>
          <cell r="I377">
            <v>605</v>
          </cell>
          <cell r="J377">
            <v>273.89999999999998</v>
          </cell>
          <cell r="K377">
            <v>135.85</v>
          </cell>
          <cell r="L377">
            <v>409.75</v>
          </cell>
        </row>
        <row r="378">
          <cell r="F378">
            <v>273</v>
          </cell>
          <cell r="G378" t="str">
            <v>محمود عبدالعزيز عبد القوى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</row>
        <row r="379">
          <cell r="F379">
            <v>382</v>
          </cell>
          <cell r="G379" t="str">
            <v>محمود عطيه عبد العزيز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F380">
            <v>247</v>
          </cell>
          <cell r="G380" t="str">
            <v>محمود علي احمد علي</v>
          </cell>
          <cell r="H380">
            <v>200</v>
          </cell>
          <cell r="I380">
            <v>200</v>
          </cell>
          <cell r="J380">
            <v>100</v>
          </cell>
          <cell r="K380">
            <v>50</v>
          </cell>
          <cell r="L380">
            <v>150</v>
          </cell>
        </row>
        <row r="381">
          <cell r="F381">
            <v>500</v>
          </cell>
          <cell r="G381" t="str">
            <v>محمود فاروق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F382">
            <v>605</v>
          </cell>
          <cell r="G382" t="str">
            <v>محمود فتحى عبدالعزيز محمد</v>
          </cell>
          <cell r="H382">
            <v>220</v>
          </cell>
          <cell r="I382">
            <v>220</v>
          </cell>
          <cell r="J382">
            <v>110</v>
          </cell>
          <cell r="K382">
            <v>55</v>
          </cell>
          <cell r="L382">
            <v>165</v>
          </cell>
        </row>
        <row r="383">
          <cell r="F383">
            <v>536</v>
          </cell>
          <cell r="G383" t="str">
            <v>محمود قاسم زكى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F384">
            <v>298</v>
          </cell>
          <cell r="G384" t="str">
            <v>محمود كمال الدين عبد النبى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F385">
            <v>493</v>
          </cell>
          <cell r="G385" t="str">
            <v>محمود محمد أحمد الجيار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F386">
            <v>427</v>
          </cell>
          <cell r="G386" t="str">
            <v>محمود محمد عبد الفتاح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F387">
            <v>578</v>
          </cell>
          <cell r="G387" t="str">
            <v>محمود مشهور عبود نصر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</row>
        <row r="388">
          <cell r="F388">
            <v>260</v>
          </cell>
          <cell r="G388" t="str">
            <v>محمود مصطفى رزق عبد الفتاح</v>
          </cell>
          <cell r="H388">
            <v>300</v>
          </cell>
          <cell r="I388">
            <v>350</v>
          </cell>
          <cell r="J388">
            <v>162</v>
          </cell>
          <cell r="K388">
            <v>80.5</v>
          </cell>
          <cell r="L388">
            <v>242.5</v>
          </cell>
        </row>
        <row r="389">
          <cell r="F389">
            <v>594</v>
          </cell>
          <cell r="G389" t="str">
            <v>مصطفى اسماعيل حسن احمد المالح</v>
          </cell>
          <cell r="H389">
            <v>400</v>
          </cell>
          <cell r="I389">
            <v>500</v>
          </cell>
          <cell r="J389">
            <v>224</v>
          </cell>
          <cell r="K389">
            <v>111</v>
          </cell>
          <cell r="L389">
            <v>335</v>
          </cell>
        </row>
        <row r="390">
          <cell r="F390">
            <v>458</v>
          </cell>
          <cell r="G390" t="str">
            <v>مصطفى حمدى فؤاد عبد الموجود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F391">
            <v>315</v>
          </cell>
          <cell r="G391" t="str">
            <v>مصطفى رشوان محمد البطاوى</v>
          </cell>
          <cell r="H391">
            <v>330</v>
          </cell>
          <cell r="I391">
            <v>440</v>
          </cell>
          <cell r="J391">
            <v>191.39999999999998</v>
          </cell>
          <cell r="K391">
            <v>94.6</v>
          </cell>
          <cell r="L391">
            <v>286</v>
          </cell>
        </row>
        <row r="392">
          <cell r="F392">
            <v>599</v>
          </cell>
          <cell r="G392" t="str">
            <v>مصطفى سعيد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F393">
            <v>393</v>
          </cell>
          <cell r="G393" t="str">
            <v>مصطفى سيدعبد الحليم شعلان</v>
          </cell>
          <cell r="H393">
            <v>200</v>
          </cell>
          <cell r="I393">
            <v>300</v>
          </cell>
          <cell r="J393">
            <v>124</v>
          </cell>
          <cell r="K393">
            <v>61</v>
          </cell>
          <cell r="L393">
            <v>185</v>
          </cell>
        </row>
        <row r="394">
          <cell r="F394">
            <v>368</v>
          </cell>
          <cell r="G394" t="str">
            <v>مصطفى عامر عبد الحى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F395">
            <v>357</v>
          </cell>
          <cell r="G395" t="str">
            <v>مصطفى عبد المعطى حسنين</v>
          </cell>
          <cell r="H395">
            <v>275</v>
          </cell>
          <cell r="I395">
            <v>385</v>
          </cell>
          <cell r="J395">
            <v>163.9</v>
          </cell>
          <cell r="K395">
            <v>80.849999999999994</v>
          </cell>
          <cell r="L395">
            <v>244.75</v>
          </cell>
        </row>
        <row r="396">
          <cell r="F396">
            <v>211</v>
          </cell>
          <cell r="G396" t="str">
            <v>مصطفى عبد النبى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</row>
        <row r="397">
          <cell r="F397">
            <v>457</v>
          </cell>
          <cell r="G397" t="str">
            <v>مصطفى على محمود</v>
          </cell>
          <cell r="H397">
            <v>987.5</v>
          </cell>
          <cell r="I397">
            <v>1590</v>
          </cell>
          <cell r="J397">
            <v>638.35</v>
          </cell>
          <cell r="K397">
            <v>313.14999999999998</v>
          </cell>
          <cell r="L397">
            <v>951.5</v>
          </cell>
        </row>
        <row r="398">
          <cell r="F398">
            <v>550</v>
          </cell>
          <cell r="G398" t="str">
            <v>مصطفى محمود احمد عبدالوهاب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F399">
            <v>287</v>
          </cell>
          <cell r="G399" t="str">
            <v>معتز صلاح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F400">
            <v>27</v>
          </cell>
          <cell r="G400" t="str">
            <v>معوض محمد محمود محمد</v>
          </cell>
          <cell r="H400">
            <v>385</v>
          </cell>
          <cell r="I400">
            <v>440</v>
          </cell>
          <cell r="J400">
            <v>205.7</v>
          </cell>
          <cell r="K400">
            <v>102.3</v>
          </cell>
          <cell r="L400">
            <v>308</v>
          </cell>
        </row>
        <row r="401">
          <cell r="F401">
            <v>121</v>
          </cell>
          <cell r="G401" t="str">
            <v>ممدوح خلاوي علي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F402">
            <v>207</v>
          </cell>
          <cell r="G402" t="str">
            <v>ممدوح عيد محمد</v>
          </cell>
          <cell r="H402">
            <v>440</v>
          </cell>
          <cell r="I402">
            <v>550</v>
          </cell>
          <cell r="J402">
            <v>246.4</v>
          </cell>
          <cell r="K402">
            <v>122.1</v>
          </cell>
          <cell r="L402">
            <v>368.5</v>
          </cell>
        </row>
        <row r="403">
          <cell r="F403">
            <v>97</v>
          </cell>
          <cell r="G403" t="str">
            <v>ممدوح هاشم محمد حسن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F404">
            <v>366</v>
          </cell>
          <cell r="G404" t="str">
            <v>منصور محمد سيد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F405">
            <v>451</v>
          </cell>
          <cell r="G405" t="str">
            <v>منيسير عويس صاوى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</row>
        <row r="406">
          <cell r="F406">
            <v>120</v>
          </cell>
          <cell r="G406" t="str">
            <v>مؤمن سيد محمد سيد جمعه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F407">
            <v>626</v>
          </cell>
          <cell r="G407" t="str">
            <v>ميلاد انيس جرجس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08">
          <cell r="F408">
            <v>415</v>
          </cell>
          <cell r="G408" t="str">
            <v>مينا منصور كيرلس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</row>
        <row r="409">
          <cell r="F409">
            <v>367</v>
          </cell>
          <cell r="G409" t="str">
            <v>ناصر محمد سيد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</row>
        <row r="410">
          <cell r="F410">
            <v>398</v>
          </cell>
          <cell r="G410" t="str">
            <v>ناصر محمد على</v>
          </cell>
          <cell r="H410">
            <v>209</v>
          </cell>
          <cell r="I410">
            <v>30</v>
          </cell>
          <cell r="J410">
            <v>61.540000000000013</v>
          </cell>
          <cell r="K410">
            <v>32.56</v>
          </cell>
          <cell r="L410">
            <v>94.100000000000023</v>
          </cell>
        </row>
        <row r="411">
          <cell r="F411">
            <v>94</v>
          </cell>
          <cell r="G411" t="str">
            <v>نبيل عبد المرضي عبد المتجلي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F412">
            <v>533</v>
          </cell>
          <cell r="G412" t="str">
            <v>نبيل محمد زايد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</row>
        <row r="413">
          <cell r="F413">
            <v>15</v>
          </cell>
          <cell r="G413" t="str">
            <v>نبيل محمد سليمان</v>
          </cell>
          <cell r="H413">
            <v>987.5</v>
          </cell>
          <cell r="I413">
            <v>1590</v>
          </cell>
          <cell r="J413">
            <v>638.35</v>
          </cell>
          <cell r="K413">
            <v>313.14999999999998</v>
          </cell>
          <cell r="L413">
            <v>951.5</v>
          </cell>
        </row>
        <row r="414">
          <cell r="F414">
            <v>613</v>
          </cell>
          <cell r="G414" t="str">
            <v>نصر الدين عبدالحفيظ احمد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F415">
            <v>580</v>
          </cell>
          <cell r="G415" t="str">
            <v>نظير محمد السورى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F416">
            <v>157</v>
          </cell>
          <cell r="G416" t="str">
            <v>نور حسنى عبد العزيز</v>
          </cell>
          <cell r="H416">
            <v>220</v>
          </cell>
          <cell r="I416">
            <v>110</v>
          </cell>
          <cell r="J416">
            <v>83.6</v>
          </cell>
          <cell r="K416">
            <v>42.9</v>
          </cell>
          <cell r="L416">
            <v>126.5</v>
          </cell>
        </row>
        <row r="417">
          <cell r="F417">
            <v>323</v>
          </cell>
          <cell r="G417" t="str">
            <v>هانى رجب فتحى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F418">
            <v>196</v>
          </cell>
          <cell r="G418" t="str">
            <v>هانى سعيد احمد</v>
          </cell>
          <cell r="H418">
            <v>330</v>
          </cell>
          <cell r="I418">
            <v>385</v>
          </cell>
          <cell r="J418">
            <v>178.2</v>
          </cell>
          <cell r="K418">
            <v>88.550000000000011</v>
          </cell>
          <cell r="L418">
            <v>266.75</v>
          </cell>
        </row>
        <row r="419">
          <cell r="F419">
            <v>252</v>
          </cell>
          <cell r="G419" t="str">
            <v>هانى عباس أبراهيم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F420">
            <v>25</v>
          </cell>
          <cell r="G420" t="str">
            <v>هبة كمال اسماعيل المعداوى</v>
          </cell>
          <cell r="H420">
            <v>770</v>
          </cell>
          <cell r="I420">
            <v>990</v>
          </cell>
          <cell r="J420">
            <v>437.79999999999995</v>
          </cell>
          <cell r="K420">
            <v>216.7</v>
          </cell>
          <cell r="L420">
            <v>654.5</v>
          </cell>
        </row>
        <row r="421">
          <cell r="F421">
            <v>479</v>
          </cell>
          <cell r="G421" t="str">
            <v>هريدى محمد أحمد أبراهيم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F422">
            <v>16</v>
          </cell>
          <cell r="G422" t="str">
            <v>هشام جمال محمود الابحر</v>
          </cell>
          <cell r="H422">
            <v>660</v>
          </cell>
          <cell r="I422">
            <v>825</v>
          </cell>
          <cell r="J422">
            <v>369.6</v>
          </cell>
          <cell r="K422">
            <v>183.15</v>
          </cell>
          <cell r="L422">
            <v>552.75</v>
          </cell>
        </row>
        <row r="423">
          <cell r="F423">
            <v>313</v>
          </cell>
          <cell r="G423" t="str">
            <v>هشام رضا يوسف رمضان</v>
          </cell>
          <cell r="H423">
            <v>330</v>
          </cell>
          <cell r="I423">
            <v>220</v>
          </cell>
          <cell r="J423">
            <v>138.6</v>
          </cell>
          <cell r="K423">
            <v>70.400000000000006</v>
          </cell>
          <cell r="L423">
            <v>209</v>
          </cell>
        </row>
        <row r="424">
          <cell r="F424">
            <v>610</v>
          </cell>
          <cell r="G424" t="str">
            <v>هشام طارق عبد الونيس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F425">
            <v>507</v>
          </cell>
          <cell r="G425" t="str">
            <v>هشام عبدالله مناع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F426">
            <v>574</v>
          </cell>
          <cell r="G426" t="str">
            <v>هشام عبدالمنعم ابراهيم يونس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F427">
            <v>206</v>
          </cell>
          <cell r="G427" t="str">
            <v>هشام محمد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F428">
            <v>542</v>
          </cell>
          <cell r="G428" t="str">
            <v>هشام محمد غريب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F429">
            <v>99</v>
          </cell>
          <cell r="G429" t="str">
            <v>هويدا حسن نور عيد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F430">
            <v>370</v>
          </cell>
          <cell r="G430" t="str">
            <v>هيثم شلبى أحمد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F431">
            <v>537</v>
          </cell>
          <cell r="G431" t="str">
            <v>وائل أحمد محمود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F432">
            <v>51</v>
          </cell>
          <cell r="G432" t="str">
            <v>وائل سنوسي رجب ابراهيم</v>
          </cell>
          <cell r="H432">
            <v>495</v>
          </cell>
          <cell r="I432">
            <v>330</v>
          </cell>
          <cell r="J432">
            <v>207.89999999999998</v>
          </cell>
          <cell r="K432">
            <v>105.6</v>
          </cell>
          <cell r="L432">
            <v>313.5</v>
          </cell>
        </row>
        <row r="433">
          <cell r="F433">
            <v>103</v>
          </cell>
          <cell r="G433" t="str">
            <v>وائل محمد سيد</v>
          </cell>
          <cell r="H433">
            <v>330</v>
          </cell>
          <cell r="I433">
            <v>440</v>
          </cell>
          <cell r="J433">
            <v>191.39999999999998</v>
          </cell>
          <cell r="K433">
            <v>94.6</v>
          </cell>
          <cell r="L433">
            <v>286</v>
          </cell>
        </row>
        <row r="434">
          <cell r="F434">
            <v>73</v>
          </cell>
          <cell r="G434" t="str">
            <v>وجيه جلال احمد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F435">
            <v>72</v>
          </cell>
          <cell r="G435" t="str">
            <v>وليد امام عباس</v>
          </cell>
          <cell r="H435">
            <v>275</v>
          </cell>
          <cell r="I435">
            <v>330</v>
          </cell>
          <cell r="J435">
            <v>150.69999999999999</v>
          </cell>
          <cell r="K435">
            <v>74.799999999999983</v>
          </cell>
          <cell r="L435">
            <v>225.49999999999997</v>
          </cell>
        </row>
        <row r="436">
          <cell r="F436">
            <v>95</v>
          </cell>
          <cell r="G436" t="str">
            <v>وليد خليفه عبد النعيم خليفه</v>
          </cell>
          <cell r="H436">
            <v>500</v>
          </cell>
          <cell r="I436">
            <v>700</v>
          </cell>
          <cell r="J436">
            <v>298</v>
          </cell>
          <cell r="K436">
            <v>147</v>
          </cell>
          <cell r="L436">
            <v>445</v>
          </cell>
        </row>
        <row r="437">
          <cell r="F437">
            <v>293</v>
          </cell>
          <cell r="G437" t="str">
            <v>وليد سيد سالم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F438">
            <v>676</v>
          </cell>
          <cell r="G438" t="str">
            <v>وليد صلاح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F439">
            <v>203</v>
          </cell>
          <cell r="G439" t="str">
            <v>وليد عنتر شعبان معوض</v>
          </cell>
          <cell r="H439">
            <v>220</v>
          </cell>
          <cell r="I439">
            <v>275</v>
          </cell>
          <cell r="J439">
            <v>123.2</v>
          </cell>
          <cell r="K439">
            <v>61.05</v>
          </cell>
          <cell r="L439">
            <v>184.25</v>
          </cell>
        </row>
        <row r="440">
          <cell r="F440">
            <v>124</v>
          </cell>
          <cell r="G440" t="str">
            <v>وليد فواد عبد الموجود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F441">
            <v>209</v>
          </cell>
          <cell r="G441" t="str">
            <v>وليد ماهر محمود</v>
          </cell>
          <cell r="H441">
            <v>275</v>
          </cell>
          <cell r="I441">
            <v>275</v>
          </cell>
          <cell r="J441">
            <v>137.5</v>
          </cell>
          <cell r="K441">
            <v>68.75</v>
          </cell>
          <cell r="L441">
            <v>206.25</v>
          </cell>
        </row>
        <row r="442">
          <cell r="F442">
            <v>372</v>
          </cell>
          <cell r="G442" t="str">
            <v>ياسر عطيطو محمد محمود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F443">
            <v>20</v>
          </cell>
          <cell r="G443" t="str">
            <v>يحيي غازي عبد السيد</v>
          </cell>
          <cell r="H443">
            <v>385</v>
          </cell>
          <cell r="I443">
            <v>495</v>
          </cell>
          <cell r="J443">
            <v>218.89999999999998</v>
          </cell>
          <cell r="K443">
            <v>108.35</v>
          </cell>
          <cell r="L443">
            <v>327.25</v>
          </cell>
        </row>
        <row r="444">
          <cell r="F444">
            <v>174</v>
          </cell>
          <cell r="G444" t="str">
            <v>يوسف ابراهيم محمد مرداش</v>
          </cell>
          <cell r="H444">
            <v>220</v>
          </cell>
          <cell r="I444">
            <v>275</v>
          </cell>
          <cell r="J444">
            <v>123.2</v>
          </cell>
          <cell r="K444">
            <v>61.05</v>
          </cell>
          <cell r="L444">
            <v>184.25</v>
          </cell>
        </row>
        <row r="445">
          <cell r="F445">
            <v>526</v>
          </cell>
          <cell r="G445" t="str">
            <v>يوسف شعبان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F446">
            <v>480</v>
          </cell>
          <cell r="G446" t="str">
            <v>يوسف نبيل عبد النبى حسين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J447">
            <v>0</v>
          </cell>
          <cell r="K447">
            <v>0</v>
          </cell>
          <cell r="L447">
            <v>0</v>
          </cell>
        </row>
      </sheetData>
      <sheetData sheetId="4">
        <row r="2">
          <cell r="F2">
            <v>120</v>
          </cell>
          <cell r="H2">
            <v>0</v>
          </cell>
        </row>
        <row r="4">
          <cell r="C4" t="str">
            <v xml:space="preserve">القسم </v>
          </cell>
          <cell r="D4" t="str">
            <v>الصرف</v>
          </cell>
          <cell r="E4" t="str">
            <v xml:space="preserve">النوعيه </v>
          </cell>
          <cell r="F4" t="str">
            <v>الكود</v>
          </cell>
          <cell r="G4" t="str">
            <v xml:space="preserve">الأسم </v>
          </cell>
          <cell r="H4" t="str">
            <v>الاستحقاقات</v>
          </cell>
        </row>
        <row r="5">
          <cell r="H5" t="str">
            <v>الاضافي</v>
          </cell>
        </row>
        <row r="6">
          <cell r="H6" t="str">
            <v>ايام</v>
          </cell>
        </row>
        <row r="8">
          <cell r="C8">
            <v>102</v>
          </cell>
          <cell r="D8">
            <v>1</v>
          </cell>
          <cell r="F8">
            <v>660</v>
          </cell>
          <cell r="G8" t="str">
            <v>ابراهيم احمد عطية محمد</v>
          </cell>
        </row>
        <row r="9">
          <cell r="C9">
            <v>103</v>
          </cell>
          <cell r="D9">
            <v>1</v>
          </cell>
          <cell r="F9">
            <v>468</v>
          </cell>
          <cell r="G9" t="str">
            <v>ابراهيم عامر ابوسريع رضوان</v>
          </cell>
        </row>
        <row r="10">
          <cell r="C10">
            <v>403</v>
          </cell>
          <cell r="D10">
            <v>1</v>
          </cell>
          <cell r="F10">
            <v>616</v>
          </cell>
          <cell r="G10" t="str">
            <v>ابراهيم كرم عاشور</v>
          </cell>
        </row>
        <row r="11">
          <cell r="C11">
            <v>119</v>
          </cell>
          <cell r="D11">
            <v>1</v>
          </cell>
          <cell r="F11">
            <v>687</v>
          </cell>
          <cell r="G11" t="str">
            <v>احمد ابراهيم عبدالحميد عبدالعزيز</v>
          </cell>
        </row>
        <row r="12">
          <cell r="C12">
            <v>101</v>
          </cell>
          <cell r="D12">
            <v>2</v>
          </cell>
          <cell r="F12">
            <v>81</v>
          </cell>
          <cell r="G12" t="str">
            <v>احمد اسماعيل حامد</v>
          </cell>
        </row>
        <row r="13">
          <cell r="C13">
            <v>108</v>
          </cell>
          <cell r="D13">
            <v>1</v>
          </cell>
          <cell r="F13">
            <v>588</v>
          </cell>
          <cell r="G13" t="str">
            <v>احمد اشرف سيد على</v>
          </cell>
        </row>
        <row r="14">
          <cell r="C14">
            <v>106</v>
          </cell>
          <cell r="D14">
            <v>1</v>
          </cell>
          <cell r="F14">
            <v>589</v>
          </cell>
          <cell r="G14" t="str">
            <v>احمد جمال خلف الله</v>
          </cell>
        </row>
        <row r="15">
          <cell r="F15">
            <v>603</v>
          </cell>
          <cell r="G15" t="str">
            <v>احمد جمال عبد السلام محمود</v>
          </cell>
        </row>
        <row r="16">
          <cell r="F16">
            <v>648</v>
          </cell>
          <cell r="G16" t="str">
            <v>احمد حسنى</v>
          </cell>
        </row>
        <row r="17">
          <cell r="F17">
            <v>654</v>
          </cell>
          <cell r="G17" t="str">
            <v>احمد حمدى سيد محمد محمود</v>
          </cell>
        </row>
        <row r="18">
          <cell r="F18">
            <v>104</v>
          </cell>
          <cell r="G18" t="str">
            <v>احمد ذكي ابراهيم</v>
          </cell>
        </row>
        <row r="19">
          <cell r="F19">
            <v>668</v>
          </cell>
          <cell r="G19" t="str">
            <v>احمد عبد الفتاح مبارك حسن حنطور</v>
          </cell>
        </row>
        <row r="20">
          <cell r="F20">
            <v>592</v>
          </cell>
          <cell r="G20" t="str">
            <v>احمد عصام عبداللطيف فرحات</v>
          </cell>
        </row>
        <row r="21">
          <cell r="F21">
            <v>48</v>
          </cell>
          <cell r="G21" t="str">
            <v>احمد عمر محمد</v>
          </cell>
        </row>
        <row r="22">
          <cell r="F22">
            <v>617</v>
          </cell>
          <cell r="G22" t="str">
            <v>احمد فرحات</v>
          </cell>
        </row>
        <row r="23">
          <cell r="F23">
            <v>691</v>
          </cell>
          <cell r="G23" t="str">
            <v>احمد محمد رمضان</v>
          </cell>
        </row>
        <row r="24">
          <cell r="F24">
            <v>697</v>
          </cell>
          <cell r="G24" t="str">
            <v>احمد محمد سعيد واعر عبد المطلب</v>
          </cell>
        </row>
        <row r="25">
          <cell r="F25">
            <v>41</v>
          </cell>
          <cell r="G25" t="str">
            <v>احمد محمد عبد الحميد محمدحسن</v>
          </cell>
        </row>
        <row r="26">
          <cell r="F26">
            <v>49</v>
          </cell>
          <cell r="G26" t="str">
            <v>احمد محمد محمود</v>
          </cell>
        </row>
        <row r="27">
          <cell r="F27">
            <v>90</v>
          </cell>
          <cell r="G27" t="str">
            <v>احمد محمد مصطفي</v>
          </cell>
        </row>
        <row r="28">
          <cell r="F28">
            <v>102</v>
          </cell>
          <cell r="G28" t="str">
            <v>احمد محمد مكاوي</v>
          </cell>
        </row>
        <row r="29">
          <cell r="F29">
            <v>680</v>
          </cell>
          <cell r="G29" t="str">
            <v>احمد هاشم احمد متولى</v>
          </cell>
        </row>
        <row r="30">
          <cell r="F30">
            <v>694</v>
          </cell>
          <cell r="G30" t="str">
            <v>احمد يوسف محمد عبد الدايم</v>
          </cell>
        </row>
        <row r="31">
          <cell r="F31">
            <v>93</v>
          </cell>
          <cell r="G31" t="str">
            <v>اسامه حنفي محمود</v>
          </cell>
        </row>
        <row r="32">
          <cell r="F32">
            <v>604</v>
          </cell>
          <cell r="G32" t="str">
            <v>اسلام جوهر ادريس عبدالله</v>
          </cell>
        </row>
        <row r="33">
          <cell r="F33">
            <v>632</v>
          </cell>
          <cell r="G33" t="str">
            <v>اسلام خالد معوض مرعى</v>
          </cell>
        </row>
        <row r="34">
          <cell r="F34">
            <v>591</v>
          </cell>
          <cell r="G34" t="str">
            <v>اسلام طارق مفيد</v>
          </cell>
        </row>
        <row r="35">
          <cell r="F35">
            <v>34</v>
          </cell>
          <cell r="G35" t="str">
            <v>اشرف محمد فرحات</v>
          </cell>
        </row>
        <row r="36">
          <cell r="F36">
            <v>621</v>
          </cell>
          <cell r="G36" t="str">
            <v>اشرف يغدادى</v>
          </cell>
        </row>
        <row r="37">
          <cell r="F37">
            <v>249</v>
          </cell>
          <cell r="G37" t="str">
            <v>اللافى عبد اللطيف على</v>
          </cell>
        </row>
        <row r="38">
          <cell r="F38">
            <v>681</v>
          </cell>
          <cell r="G38" t="str">
            <v>امير رمضان عبد الرحمن الصاوى</v>
          </cell>
        </row>
        <row r="39">
          <cell r="F39">
            <v>82</v>
          </cell>
          <cell r="G39" t="str">
            <v>امير صلاح الطيب سويلم</v>
          </cell>
        </row>
        <row r="40">
          <cell r="F40">
            <v>496</v>
          </cell>
          <cell r="G40" t="str">
            <v>امين مسعود عبد الرازق (حموده)</v>
          </cell>
        </row>
        <row r="41">
          <cell r="F41">
            <v>629</v>
          </cell>
          <cell r="G41" t="str">
            <v>ايمن ابراهيم محمد عبد العظيم</v>
          </cell>
        </row>
        <row r="42">
          <cell r="F42">
            <v>60</v>
          </cell>
          <cell r="G42" t="str">
            <v>ايمن احمد عبد المنعم</v>
          </cell>
        </row>
        <row r="43">
          <cell r="F43">
            <v>19</v>
          </cell>
          <cell r="G43" t="str">
            <v>ايمن عبدالله ابراهيم</v>
          </cell>
        </row>
        <row r="44">
          <cell r="F44">
            <v>624</v>
          </cell>
          <cell r="G44" t="str">
            <v>ايهاب ابراهيم عبد الملك غبريال</v>
          </cell>
        </row>
        <row r="45">
          <cell r="F45">
            <v>185</v>
          </cell>
          <cell r="G45" t="str">
            <v>إسلام سعيد</v>
          </cell>
        </row>
        <row r="46">
          <cell r="F46">
            <v>188</v>
          </cell>
          <cell r="G46" t="str">
            <v>إكرامى فؤاد عبد الموجود</v>
          </cell>
        </row>
        <row r="47">
          <cell r="F47">
            <v>303</v>
          </cell>
          <cell r="G47" t="str">
            <v>أباظة  محمد رشاد</v>
          </cell>
        </row>
        <row r="48">
          <cell r="F48">
            <v>166</v>
          </cell>
          <cell r="G48" t="str">
            <v>أبراهيم محمد فرحات</v>
          </cell>
        </row>
        <row r="49">
          <cell r="F49">
            <v>269</v>
          </cell>
          <cell r="G49" t="str">
            <v>أحمد السيد الطيرى</v>
          </cell>
        </row>
        <row r="50">
          <cell r="F50">
            <v>509</v>
          </cell>
          <cell r="G50" t="str">
            <v>أحمد السيد محمد</v>
          </cell>
        </row>
        <row r="51">
          <cell r="F51">
            <v>494</v>
          </cell>
          <cell r="G51" t="str">
            <v>أحمد المحمدى الصعيدى</v>
          </cell>
        </row>
        <row r="52">
          <cell r="F52">
            <v>172</v>
          </cell>
          <cell r="G52" t="str">
            <v>أحمد النبراوى</v>
          </cell>
        </row>
        <row r="53">
          <cell r="F53">
            <v>112</v>
          </cell>
          <cell r="G53" t="str">
            <v>أحمد إسماعيل محمدى</v>
          </cell>
        </row>
        <row r="54">
          <cell r="F54">
            <v>319</v>
          </cell>
          <cell r="G54" t="str">
            <v>أحمد أبو بكر حنفى أحمد</v>
          </cell>
        </row>
        <row r="55">
          <cell r="F55">
            <v>405</v>
          </cell>
          <cell r="G55" t="str">
            <v>أحمد تايب ناجى غضبان</v>
          </cell>
        </row>
        <row r="56">
          <cell r="F56">
            <v>422</v>
          </cell>
          <cell r="G56" t="str">
            <v>أحمد جبريل</v>
          </cell>
        </row>
        <row r="57">
          <cell r="F57">
            <v>147</v>
          </cell>
          <cell r="G57" t="str">
            <v>أحمد جعفر محمد</v>
          </cell>
        </row>
        <row r="58">
          <cell r="F58">
            <v>193</v>
          </cell>
          <cell r="G58" t="str">
            <v>أحمد جلال توفيق</v>
          </cell>
        </row>
        <row r="59">
          <cell r="F59">
            <v>541</v>
          </cell>
          <cell r="G59" t="str">
            <v>أحمد جمال محمد</v>
          </cell>
        </row>
        <row r="60">
          <cell r="F60">
            <v>475</v>
          </cell>
          <cell r="G60" t="str">
            <v>أحمد حجاج محمد</v>
          </cell>
        </row>
        <row r="61">
          <cell r="F61">
            <v>529</v>
          </cell>
          <cell r="G61" t="str">
            <v>أحمد حمدى زروزور</v>
          </cell>
        </row>
        <row r="62">
          <cell r="F62">
            <v>379</v>
          </cell>
          <cell r="G62" t="str">
            <v>أحمد ربيع خميس</v>
          </cell>
        </row>
        <row r="63">
          <cell r="F63">
            <v>459</v>
          </cell>
          <cell r="G63" t="str">
            <v>أحمد ربيع محمد جاد</v>
          </cell>
        </row>
        <row r="64">
          <cell r="F64">
            <v>291</v>
          </cell>
          <cell r="G64" t="str">
            <v>أحمد سعيد محمود</v>
          </cell>
        </row>
        <row r="65">
          <cell r="F65">
            <v>307</v>
          </cell>
          <cell r="G65" t="str">
            <v>أحمد صبحى فرج</v>
          </cell>
        </row>
        <row r="66">
          <cell r="F66">
            <v>245</v>
          </cell>
          <cell r="G66" t="str">
            <v>أحمد طه على</v>
          </cell>
        </row>
        <row r="67">
          <cell r="F67">
            <v>268</v>
          </cell>
          <cell r="G67" t="str">
            <v>أحمد عبد الباقى عيد</v>
          </cell>
        </row>
        <row r="68">
          <cell r="F68">
            <v>204</v>
          </cell>
          <cell r="G68" t="str">
            <v>أحمد عبد السلام الجمل</v>
          </cell>
        </row>
        <row r="69">
          <cell r="F69">
            <v>356</v>
          </cell>
          <cell r="G69" t="str">
            <v>أحمد عبد الله السيد</v>
          </cell>
        </row>
        <row r="70">
          <cell r="F70">
            <v>645</v>
          </cell>
          <cell r="G70" t="str">
            <v>أحمد عبد المحسن ابو العلا</v>
          </cell>
        </row>
        <row r="71">
          <cell r="F71">
            <v>352</v>
          </cell>
          <cell r="G71" t="str">
            <v>أحمد عبد المحسن الصعيدى</v>
          </cell>
        </row>
        <row r="72">
          <cell r="F72">
            <v>535</v>
          </cell>
          <cell r="G72" t="str">
            <v>أحمد عطا زكى</v>
          </cell>
        </row>
        <row r="73">
          <cell r="F73">
            <v>151</v>
          </cell>
          <cell r="G73" t="str">
            <v>أحمد على صديق</v>
          </cell>
        </row>
        <row r="74">
          <cell r="F74">
            <v>428</v>
          </cell>
          <cell r="G74" t="str">
            <v>أحمد فاروق غطاطى</v>
          </cell>
        </row>
        <row r="75">
          <cell r="F75">
            <v>497</v>
          </cell>
          <cell r="G75" t="str">
            <v>أحمد فرج سليم سليم</v>
          </cell>
        </row>
        <row r="76">
          <cell r="F76">
            <v>524</v>
          </cell>
          <cell r="G76" t="str">
            <v>أحمد فريد السيسى</v>
          </cell>
        </row>
        <row r="77">
          <cell r="F77">
            <v>377</v>
          </cell>
          <cell r="G77" t="str">
            <v>أحمد قاسم الشيمى</v>
          </cell>
        </row>
        <row r="78">
          <cell r="F78">
            <v>304</v>
          </cell>
          <cell r="G78" t="str">
            <v>أحمد لطفى سيد عفيفي</v>
          </cell>
        </row>
        <row r="79">
          <cell r="F79">
            <v>221</v>
          </cell>
          <cell r="G79" t="str">
            <v>أحمد مبروك ربيع</v>
          </cell>
        </row>
        <row r="80">
          <cell r="F80">
            <v>476</v>
          </cell>
          <cell r="G80" t="str">
            <v>أحمد محمد  أبو نعامة</v>
          </cell>
        </row>
        <row r="81">
          <cell r="F81">
            <v>202</v>
          </cell>
          <cell r="G81" t="str">
            <v>أحمد محمد حسين</v>
          </cell>
        </row>
        <row r="82">
          <cell r="F82">
            <v>300</v>
          </cell>
          <cell r="G82" t="str">
            <v>أحمد محمد كشكش</v>
          </cell>
        </row>
        <row r="83">
          <cell r="F83">
            <v>338</v>
          </cell>
          <cell r="G83" t="str">
            <v>أحمد محمود حسين الشناوى</v>
          </cell>
        </row>
        <row r="84">
          <cell r="F84">
            <v>220</v>
          </cell>
          <cell r="G84" t="str">
            <v>أحمد نصر سلامة</v>
          </cell>
        </row>
        <row r="85">
          <cell r="F85">
            <v>283</v>
          </cell>
          <cell r="G85" t="str">
            <v>أحمد نيازى عبدالسيد عبد الربو</v>
          </cell>
        </row>
        <row r="86">
          <cell r="F86">
            <v>218</v>
          </cell>
          <cell r="G86" t="str">
            <v>أسامة محمد عبده</v>
          </cell>
        </row>
        <row r="87">
          <cell r="F87">
            <v>540</v>
          </cell>
          <cell r="G87" t="str">
            <v>أسلام عبدالناصر عبدالفتاح</v>
          </cell>
        </row>
        <row r="88">
          <cell r="F88">
            <v>467</v>
          </cell>
          <cell r="G88" t="str">
            <v>أسلام محمود فتحى</v>
          </cell>
        </row>
        <row r="89">
          <cell r="F89">
            <v>316</v>
          </cell>
          <cell r="G89" t="str">
            <v>أشرف خليل محمد على</v>
          </cell>
        </row>
        <row r="90">
          <cell r="F90">
            <v>62</v>
          </cell>
          <cell r="G90" t="str">
            <v>أشرف عادل محمد عبدالعزيز</v>
          </cell>
        </row>
        <row r="91">
          <cell r="F91">
            <v>195</v>
          </cell>
          <cell r="G91" t="str">
            <v>أشرف عبد الوهاب جبة</v>
          </cell>
        </row>
        <row r="92">
          <cell r="F92">
            <v>46</v>
          </cell>
          <cell r="G92" t="str">
            <v>أشرف محمد عبد القادر حسين</v>
          </cell>
        </row>
        <row r="93">
          <cell r="F93">
            <v>403</v>
          </cell>
          <cell r="G93" t="str">
            <v>أشرف منصور محمد هريدى</v>
          </cell>
        </row>
        <row r="94">
          <cell r="F94">
            <v>197</v>
          </cell>
          <cell r="G94" t="str">
            <v>أمير محمد رشاد</v>
          </cell>
        </row>
        <row r="95">
          <cell r="F95">
            <v>258</v>
          </cell>
          <cell r="G95" t="str">
            <v>أيمن بدر</v>
          </cell>
        </row>
        <row r="96">
          <cell r="F96">
            <v>284</v>
          </cell>
          <cell r="G96" t="str">
            <v>أيمن حسن معبد</v>
          </cell>
        </row>
        <row r="97">
          <cell r="F97">
            <v>504</v>
          </cell>
          <cell r="G97" t="str">
            <v>أيمن عبدالسلام جوده السيسى</v>
          </cell>
        </row>
        <row r="98">
          <cell r="F98">
            <v>327</v>
          </cell>
          <cell r="G98" t="str">
            <v>أيمن فتحى حسن</v>
          </cell>
        </row>
        <row r="99">
          <cell r="F99">
            <v>162</v>
          </cell>
          <cell r="G99" t="str">
            <v>أيمن محمد على</v>
          </cell>
        </row>
        <row r="100">
          <cell r="F100">
            <v>463</v>
          </cell>
          <cell r="G100" t="str">
            <v>أيهاب على نور</v>
          </cell>
        </row>
        <row r="101">
          <cell r="F101">
            <v>409</v>
          </cell>
          <cell r="G101" t="str">
            <v>بغدادى خضر</v>
          </cell>
        </row>
        <row r="102">
          <cell r="F102">
            <v>673</v>
          </cell>
          <cell r="G102" t="str">
            <v>بلال صابر</v>
          </cell>
        </row>
        <row r="103">
          <cell r="F103">
            <v>318</v>
          </cell>
          <cell r="G103" t="str">
            <v>بيشوى منصور كيرلس</v>
          </cell>
        </row>
        <row r="104">
          <cell r="F104">
            <v>169</v>
          </cell>
          <cell r="G104" t="str">
            <v>تامر حسن سالم</v>
          </cell>
        </row>
        <row r="105">
          <cell r="F105">
            <v>359</v>
          </cell>
          <cell r="G105" t="str">
            <v>تواب عبد الحفيظ</v>
          </cell>
        </row>
        <row r="106">
          <cell r="F106">
            <v>505</v>
          </cell>
          <cell r="G106" t="str">
            <v>ثروت أحمد السيسى</v>
          </cell>
        </row>
        <row r="107">
          <cell r="F107">
            <v>100</v>
          </cell>
          <cell r="G107" t="str">
            <v>ثروت محمد الخطيب</v>
          </cell>
        </row>
        <row r="108">
          <cell r="F108">
            <v>181</v>
          </cell>
          <cell r="G108" t="str">
            <v>جمعة على جمعة</v>
          </cell>
        </row>
        <row r="109">
          <cell r="F109">
            <v>274</v>
          </cell>
          <cell r="G109" t="str">
            <v>جودة أسماعيل محمد</v>
          </cell>
        </row>
        <row r="110">
          <cell r="F110">
            <v>115</v>
          </cell>
          <cell r="G110" t="str">
            <v>حاتم محمد مسعود على</v>
          </cell>
        </row>
        <row r="111">
          <cell r="F111">
            <v>633</v>
          </cell>
          <cell r="G111" t="str">
            <v>حازم حمدان احمد رزق</v>
          </cell>
        </row>
        <row r="112">
          <cell r="F112">
            <v>391</v>
          </cell>
          <cell r="G112" t="str">
            <v>حامد حامد محمد دبل</v>
          </cell>
        </row>
        <row r="113">
          <cell r="F113">
            <v>354</v>
          </cell>
          <cell r="G113" t="str">
            <v>حامد معوض</v>
          </cell>
        </row>
        <row r="114">
          <cell r="F114">
            <v>628</v>
          </cell>
          <cell r="G114" t="str">
            <v>حزقيال نجيب حزقيال</v>
          </cell>
        </row>
        <row r="115">
          <cell r="F115">
            <v>57</v>
          </cell>
          <cell r="G115" t="str">
            <v>حسام الدين احمد حسن</v>
          </cell>
        </row>
        <row r="116">
          <cell r="F116">
            <v>91</v>
          </cell>
          <cell r="G116" t="str">
            <v>حسام بدر محمد علي</v>
          </cell>
        </row>
        <row r="117">
          <cell r="F117">
            <v>674</v>
          </cell>
          <cell r="G117" t="str">
            <v>حسام فراج</v>
          </cell>
        </row>
        <row r="118">
          <cell r="F118">
            <v>63</v>
          </cell>
          <cell r="G118" t="str">
            <v>حسام محمد البكرى</v>
          </cell>
        </row>
        <row r="119">
          <cell r="F119">
            <v>29</v>
          </cell>
          <cell r="G119" t="str">
            <v>حسانين بكير عبدالله</v>
          </cell>
        </row>
        <row r="120">
          <cell r="F120">
            <v>50</v>
          </cell>
          <cell r="G120" t="str">
            <v>حسانين عبد المعطي حسانين فارس</v>
          </cell>
        </row>
        <row r="121">
          <cell r="F121">
            <v>563</v>
          </cell>
          <cell r="G121" t="str">
            <v>حسن جمال حسن</v>
          </cell>
        </row>
        <row r="122">
          <cell r="F122">
            <v>544</v>
          </cell>
          <cell r="G122" t="str">
            <v>حسن حسين حسن</v>
          </cell>
        </row>
        <row r="123">
          <cell r="F123">
            <v>36</v>
          </cell>
          <cell r="G123" t="str">
            <v>حسن حسين حسن سيد</v>
          </cell>
        </row>
        <row r="124">
          <cell r="F124">
            <v>661</v>
          </cell>
          <cell r="G124" t="str">
            <v>حسن ربيع معبد محمد</v>
          </cell>
        </row>
        <row r="125">
          <cell r="F125">
            <v>401</v>
          </cell>
          <cell r="G125" t="str">
            <v>حسن سعيد { سورى }</v>
          </cell>
        </row>
        <row r="126">
          <cell r="F126">
            <v>369</v>
          </cell>
          <cell r="G126" t="str">
            <v>حسن عبد الله</v>
          </cell>
        </row>
        <row r="127">
          <cell r="F127">
            <v>531</v>
          </cell>
          <cell r="G127" t="str">
            <v>حسن على زغلول</v>
          </cell>
        </row>
        <row r="128">
          <cell r="F128">
            <v>667</v>
          </cell>
          <cell r="G128" t="str">
            <v>حسن يوسف احمد السقا</v>
          </cell>
        </row>
        <row r="129">
          <cell r="F129">
            <v>530</v>
          </cell>
          <cell r="G129" t="str">
            <v>حسين عبد الرحيم سعد</v>
          </cell>
        </row>
        <row r="130">
          <cell r="F130">
            <v>439</v>
          </cell>
          <cell r="G130" t="str">
            <v>حلمى أحمد حلمى</v>
          </cell>
        </row>
        <row r="131">
          <cell r="F131">
            <v>61</v>
          </cell>
          <cell r="G131" t="str">
            <v>حمادة لملوم احمد رمضان</v>
          </cell>
        </row>
        <row r="132">
          <cell r="F132">
            <v>649</v>
          </cell>
          <cell r="G132" t="str">
            <v>حماده حفظى</v>
          </cell>
        </row>
        <row r="133">
          <cell r="F133">
            <v>296</v>
          </cell>
          <cell r="G133" t="str">
            <v>حمدى عبد المنعم نصير</v>
          </cell>
        </row>
        <row r="134">
          <cell r="F134">
            <v>179</v>
          </cell>
          <cell r="G134" t="str">
            <v>حنفى محمود</v>
          </cell>
        </row>
        <row r="135">
          <cell r="F135">
            <v>460</v>
          </cell>
          <cell r="G135" t="str">
            <v>خالد ابراهيم رمضان</v>
          </cell>
        </row>
        <row r="136">
          <cell r="F136">
            <v>76</v>
          </cell>
          <cell r="G136" t="str">
            <v>خالد امين عبدالله</v>
          </cell>
        </row>
        <row r="137">
          <cell r="F137">
            <v>153</v>
          </cell>
          <cell r="G137" t="str">
            <v>خالد أحمد سعودى</v>
          </cell>
        </row>
        <row r="138">
          <cell r="F138">
            <v>462</v>
          </cell>
          <cell r="G138" t="str">
            <v>خالد بدر محمد على</v>
          </cell>
        </row>
        <row r="139">
          <cell r="F139">
            <v>435</v>
          </cell>
          <cell r="G139" t="str">
            <v>خالد عبد الحميد زكى</v>
          </cell>
        </row>
        <row r="140">
          <cell r="F140">
            <v>138</v>
          </cell>
          <cell r="G140" t="str">
            <v>خالد محمد أمين أمام</v>
          </cell>
        </row>
        <row r="141">
          <cell r="F141">
            <v>635</v>
          </cell>
          <cell r="G141" t="str">
            <v>خالد محمد طاهر محمد على</v>
          </cell>
        </row>
        <row r="142">
          <cell r="F142">
            <v>525</v>
          </cell>
          <cell r="G142" t="str">
            <v>خالد محمد غريب</v>
          </cell>
        </row>
        <row r="143">
          <cell r="F143">
            <v>380</v>
          </cell>
          <cell r="G143" t="str">
            <v>خالد محمد محمد كشكش</v>
          </cell>
        </row>
        <row r="144">
          <cell r="F144">
            <v>145</v>
          </cell>
          <cell r="G144" t="str">
            <v>خالد محمود عبد الجواد حسانين</v>
          </cell>
        </row>
        <row r="145">
          <cell r="F145">
            <v>240</v>
          </cell>
          <cell r="G145" t="str">
            <v>خليل ابراهيم عبدالكريم</v>
          </cell>
        </row>
        <row r="146">
          <cell r="F146">
            <v>12</v>
          </cell>
          <cell r="G146" t="str">
            <v>رافت نعيم ادريس</v>
          </cell>
        </row>
        <row r="147">
          <cell r="F147">
            <v>638</v>
          </cell>
          <cell r="G147" t="str">
            <v>رشدى سنوسى محمد</v>
          </cell>
        </row>
        <row r="148">
          <cell r="F148">
            <v>452</v>
          </cell>
          <cell r="G148" t="str">
            <v>رضا أحمد محمود</v>
          </cell>
        </row>
        <row r="149">
          <cell r="F149">
            <v>33</v>
          </cell>
          <cell r="G149" t="str">
            <v>رضا عبد العظيم محمد</v>
          </cell>
        </row>
        <row r="150">
          <cell r="F150">
            <v>132</v>
          </cell>
          <cell r="G150" t="str">
            <v>رضوى محمد سيد عبد الرحيم</v>
          </cell>
        </row>
        <row r="151">
          <cell r="F151">
            <v>485</v>
          </cell>
          <cell r="G151" t="str">
            <v>رغده محمد سيد عبد الرحيم</v>
          </cell>
        </row>
        <row r="152">
          <cell r="F152">
            <v>216</v>
          </cell>
          <cell r="G152" t="str">
            <v>رمضان أحمد خليفة</v>
          </cell>
        </row>
        <row r="153">
          <cell r="F153">
            <v>210</v>
          </cell>
          <cell r="G153" t="str">
            <v>رمضان خالد احمد</v>
          </cell>
        </row>
        <row r="154">
          <cell r="F154">
            <v>42</v>
          </cell>
          <cell r="G154" t="str">
            <v>ريمون صموئيل حنا عريان</v>
          </cell>
        </row>
        <row r="155">
          <cell r="F155">
            <v>429</v>
          </cell>
          <cell r="G155" t="str">
            <v>ريهام محمد سيد عبد الرحيم</v>
          </cell>
        </row>
        <row r="156">
          <cell r="F156">
            <v>253</v>
          </cell>
          <cell r="G156" t="str">
            <v>سالم أحمد فرج</v>
          </cell>
        </row>
        <row r="157">
          <cell r="F157">
            <v>483</v>
          </cell>
          <cell r="G157" t="str">
            <v>سامح محمد شفيق حافظ مرسى</v>
          </cell>
        </row>
        <row r="158">
          <cell r="F158">
            <v>111</v>
          </cell>
          <cell r="G158" t="str">
            <v>سامح نعيم محمد محمد مسعد</v>
          </cell>
        </row>
        <row r="159">
          <cell r="F159">
            <v>175</v>
          </cell>
          <cell r="G159" t="str">
            <v>سامى حلمى محمد</v>
          </cell>
        </row>
        <row r="160">
          <cell r="F160">
            <v>155</v>
          </cell>
          <cell r="G160" t="str">
            <v>سعيد مبروك حسن</v>
          </cell>
        </row>
        <row r="161">
          <cell r="F161">
            <v>237</v>
          </cell>
          <cell r="G161" t="str">
            <v>سلطان عبد التواب كريم</v>
          </cell>
        </row>
        <row r="162">
          <cell r="F162">
            <v>164</v>
          </cell>
          <cell r="G162" t="str">
            <v>سمان عبد اللطيف عبد السلام</v>
          </cell>
        </row>
        <row r="163">
          <cell r="F163">
            <v>37</v>
          </cell>
          <cell r="G163" t="str">
            <v>سمير سيد حسن محمد</v>
          </cell>
        </row>
        <row r="164">
          <cell r="F164">
            <v>627</v>
          </cell>
          <cell r="G164" t="str">
            <v>سمير عبد المرضى غانم</v>
          </cell>
        </row>
        <row r="165">
          <cell r="F165">
            <v>376</v>
          </cell>
          <cell r="G165" t="str">
            <v>سمير محمد محمود</v>
          </cell>
        </row>
        <row r="166">
          <cell r="F166">
            <v>186</v>
          </cell>
          <cell r="G166" t="str">
            <v>سيد أبو رواش</v>
          </cell>
        </row>
        <row r="167">
          <cell r="F167">
            <v>78</v>
          </cell>
          <cell r="G167" t="str">
            <v>سيد زين عبد الحكيم</v>
          </cell>
        </row>
        <row r="168">
          <cell r="F168">
            <v>280</v>
          </cell>
          <cell r="G168" t="str">
            <v>سيد سيد الزهيرى</v>
          </cell>
        </row>
        <row r="169">
          <cell r="F169">
            <v>59</v>
          </cell>
          <cell r="G169" t="str">
            <v>سيد عبد المجيد فرج</v>
          </cell>
        </row>
        <row r="170">
          <cell r="F170">
            <v>571</v>
          </cell>
          <cell r="G170" t="str">
            <v>سيد عبدالوهاب سعد عبدالجواد</v>
          </cell>
        </row>
        <row r="171">
          <cell r="F171">
            <v>614</v>
          </cell>
          <cell r="G171" t="str">
            <v>سيد على امين الروبى</v>
          </cell>
        </row>
        <row r="172">
          <cell r="F172">
            <v>620</v>
          </cell>
          <cell r="G172" t="str">
            <v>سيد محمد السيد</v>
          </cell>
        </row>
        <row r="173">
          <cell r="F173">
            <v>231</v>
          </cell>
          <cell r="G173" t="str">
            <v>سيف فرج محمد ابو القاسم</v>
          </cell>
        </row>
        <row r="174">
          <cell r="F174">
            <v>256</v>
          </cell>
          <cell r="G174" t="str">
            <v>شريف عبدالمجيد</v>
          </cell>
        </row>
        <row r="175">
          <cell r="F175">
            <v>66</v>
          </cell>
          <cell r="G175" t="str">
            <v>شريف محمد ابو عرب</v>
          </cell>
        </row>
        <row r="176">
          <cell r="F176">
            <v>214</v>
          </cell>
          <cell r="G176" t="str">
            <v>شعبان عبد التواب</v>
          </cell>
        </row>
        <row r="177">
          <cell r="F177">
            <v>156</v>
          </cell>
          <cell r="G177" t="str">
            <v>شوقى أحمدمحمد مبارك</v>
          </cell>
        </row>
        <row r="178">
          <cell r="F178">
            <v>612</v>
          </cell>
          <cell r="G178" t="str">
            <v>صابر محمد بلال محمد</v>
          </cell>
        </row>
        <row r="179">
          <cell r="F179">
            <v>180</v>
          </cell>
          <cell r="G179" t="str">
            <v>صبحى يوسف</v>
          </cell>
        </row>
        <row r="180">
          <cell r="F180">
            <v>17</v>
          </cell>
          <cell r="G180" t="str">
            <v>صديق رفاعي صديق</v>
          </cell>
        </row>
        <row r="181">
          <cell r="F181">
            <v>6</v>
          </cell>
          <cell r="G181" t="str">
            <v>صلاح الطيب سويلم</v>
          </cell>
        </row>
        <row r="182">
          <cell r="F182">
            <v>672</v>
          </cell>
          <cell r="G182" t="str">
            <v>صلاح محمد خليفة</v>
          </cell>
        </row>
        <row r="183">
          <cell r="F183">
            <v>246</v>
          </cell>
          <cell r="G183" t="str">
            <v>صلاح مصطفى</v>
          </cell>
        </row>
        <row r="184">
          <cell r="F184">
            <v>200</v>
          </cell>
          <cell r="G184" t="str">
            <v>ضياء محمود رزق</v>
          </cell>
        </row>
        <row r="185">
          <cell r="F185">
            <v>608</v>
          </cell>
          <cell r="G185" t="str">
            <v>طارق بكرى محمد بكرى</v>
          </cell>
        </row>
        <row r="186">
          <cell r="F186">
            <v>411</v>
          </cell>
          <cell r="G186" t="str">
            <v>عادل ابراهيم زقلة</v>
          </cell>
        </row>
        <row r="187">
          <cell r="F187">
            <v>355</v>
          </cell>
          <cell r="G187" t="str">
            <v>عادل فتحى</v>
          </cell>
        </row>
        <row r="188">
          <cell r="F188">
            <v>636</v>
          </cell>
          <cell r="G188" t="str">
            <v>عاطف احمد ابراهيم احمد حسن</v>
          </cell>
        </row>
        <row r="189">
          <cell r="F189">
            <v>642</v>
          </cell>
          <cell r="G189" t="str">
            <v>عاطف عبد السميع سلطان على</v>
          </cell>
        </row>
        <row r="190">
          <cell r="F190">
            <v>161</v>
          </cell>
          <cell r="G190" t="str">
            <v>عبد التواب عبد الجليل</v>
          </cell>
        </row>
        <row r="191">
          <cell r="F191">
            <v>79</v>
          </cell>
          <cell r="G191" t="str">
            <v>عبد الجواد رزق عبد الجواد محمد</v>
          </cell>
        </row>
        <row r="192">
          <cell r="F192">
            <v>263</v>
          </cell>
          <cell r="G192" t="str">
            <v>عبد الحفيظ محمد</v>
          </cell>
        </row>
        <row r="193">
          <cell r="F193">
            <v>657</v>
          </cell>
          <cell r="G193" t="str">
            <v>عبد الحميد عصام عمر محمد احمد</v>
          </cell>
        </row>
        <row r="194">
          <cell r="F194">
            <v>677</v>
          </cell>
          <cell r="G194" t="str">
            <v>عبد الرحمن السوادنى</v>
          </cell>
        </row>
        <row r="195">
          <cell r="F195">
            <v>598</v>
          </cell>
          <cell r="G195" t="str">
            <v>عبد الرحمن السيسى</v>
          </cell>
        </row>
        <row r="196">
          <cell r="F196">
            <v>308</v>
          </cell>
          <cell r="G196" t="str">
            <v>عبد الرحمن محمد سيد</v>
          </cell>
        </row>
        <row r="197">
          <cell r="F197">
            <v>466</v>
          </cell>
          <cell r="G197" t="str">
            <v>عبد الرحيم حربي ابوزيد</v>
          </cell>
        </row>
        <row r="198">
          <cell r="F198">
            <v>21</v>
          </cell>
          <cell r="G198" t="str">
            <v>عبد السميع حافظ عبد السميع</v>
          </cell>
        </row>
        <row r="199">
          <cell r="F199">
            <v>271</v>
          </cell>
          <cell r="G199" t="str">
            <v>عبد العظيم عبد الحكيم عبدالعظيم</v>
          </cell>
        </row>
        <row r="200">
          <cell r="F200">
            <v>114</v>
          </cell>
          <cell r="G200" t="str">
            <v>عبد الغني محمد محمود</v>
          </cell>
        </row>
        <row r="201">
          <cell r="F201">
            <v>136</v>
          </cell>
          <cell r="G201" t="str">
            <v>عبد الفتاح السيد عبد الفتاح احمد</v>
          </cell>
        </row>
        <row r="202">
          <cell r="F202">
            <v>387</v>
          </cell>
          <cell r="G202" t="str">
            <v>عبد الفتاح مصطفى عيد الفتاح</v>
          </cell>
        </row>
        <row r="203">
          <cell r="F203">
            <v>167</v>
          </cell>
          <cell r="G203" t="str">
            <v>عبد اللطيف محمد عبد الظاهر</v>
          </cell>
        </row>
        <row r="204">
          <cell r="F204">
            <v>160</v>
          </cell>
          <cell r="G204" t="str">
            <v>عبد الله احمد عبد الله</v>
          </cell>
        </row>
        <row r="205">
          <cell r="F205">
            <v>243</v>
          </cell>
          <cell r="G205" t="str">
            <v>عبد الله محمد نجيب</v>
          </cell>
        </row>
        <row r="206">
          <cell r="F206">
            <v>54</v>
          </cell>
          <cell r="G206" t="str">
            <v>عبد المنعم إبراهيم يونس</v>
          </cell>
        </row>
        <row r="207">
          <cell r="F207">
            <v>553</v>
          </cell>
          <cell r="G207" t="str">
            <v>عبد النبى عبدالحميد عبدالسلام</v>
          </cell>
        </row>
        <row r="208">
          <cell r="F208">
            <v>128</v>
          </cell>
          <cell r="G208" t="str">
            <v>عبد النبى ناجح أحمد بدران</v>
          </cell>
        </row>
        <row r="209">
          <cell r="F209">
            <v>353</v>
          </cell>
          <cell r="G209" t="str">
            <v>عبد النصر حامد</v>
          </cell>
        </row>
        <row r="210">
          <cell r="F210">
            <v>363</v>
          </cell>
          <cell r="G210" t="str">
            <v>عبد الوهاب محمد</v>
          </cell>
        </row>
        <row r="211">
          <cell r="F211">
            <v>413</v>
          </cell>
          <cell r="G211" t="str">
            <v>عبدالحميد فخرى عبدالحميد ابراهيم</v>
          </cell>
        </row>
        <row r="212">
          <cell r="F212">
            <v>129</v>
          </cell>
          <cell r="G212" t="str">
            <v>عبدالرحمن جعفر محمد</v>
          </cell>
        </row>
        <row r="213">
          <cell r="F213">
            <v>520</v>
          </cell>
          <cell r="G213" t="str">
            <v>عبدالعزيز زكى عبدالعزيز أبواسماعيل</v>
          </cell>
        </row>
        <row r="214">
          <cell r="F214">
            <v>549</v>
          </cell>
          <cell r="G214" t="str">
            <v>عبدالعزيز سعد على البدراوى</v>
          </cell>
        </row>
        <row r="215">
          <cell r="F215">
            <v>461</v>
          </cell>
          <cell r="G215" t="str">
            <v>عبدالعزيز سيد عبدالمجيد فرج</v>
          </cell>
        </row>
        <row r="216">
          <cell r="F216">
            <v>417</v>
          </cell>
          <cell r="G216" t="str">
            <v>عبدالكريم جمال عبد الكريم</v>
          </cell>
        </row>
        <row r="217">
          <cell r="F217">
            <v>584</v>
          </cell>
          <cell r="G217" t="str">
            <v>عبدالله ابراهيم السيد</v>
          </cell>
        </row>
        <row r="218">
          <cell r="F218">
            <v>518</v>
          </cell>
          <cell r="G218" t="str">
            <v>عبدالله احمد عوض</v>
          </cell>
        </row>
        <row r="219">
          <cell r="F219">
            <v>652</v>
          </cell>
          <cell r="G219" t="str">
            <v>عبدالله اسماعيل مبروك حجازى</v>
          </cell>
        </row>
        <row r="220">
          <cell r="F220">
            <v>135</v>
          </cell>
          <cell r="G220" t="str">
            <v>عبدالله جعفر محمد حسان الياس</v>
          </cell>
        </row>
        <row r="221">
          <cell r="F221">
            <v>688</v>
          </cell>
          <cell r="G221" t="str">
            <v>عبدالله سعد</v>
          </cell>
        </row>
        <row r="222">
          <cell r="F222">
            <v>689</v>
          </cell>
          <cell r="G222" t="str">
            <v>عبدالله صبرى</v>
          </cell>
        </row>
        <row r="223">
          <cell r="F223">
            <v>508</v>
          </cell>
          <cell r="G223" t="str">
            <v>عبدالله على جمعه</v>
          </cell>
        </row>
        <row r="224">
          <cell r="F224">
            <v>498</v>
          </cell>
          <cell r="G224" t="str">
            <v>عبدالله محمد عبدالنبى</v>
          </cell>
        </row>
        <row r="225">
          <cell r="F225">
            <v>548</v>
          </cell>
          <cell r="G225" t="str">
            <v>عبدالمحسن جاب الله سعيد</v>
          </cell>
        </row>
        <row r="226">
          <cell r="F226">
            <v>695</v>
          </cell>
          <cell r="G226" t="str">
            <v>عبدالنبى فتحى عبد العزيز</v>
          </cell>
        </row>
        <row r="227">
          <cell r="F227">
            <v>394</v>
          </cell>
          <cell r="G227" t="str">
            <v>عبدة سيد حسن</v>
          </cell>
        </row>
        <row r="228">
          <cell r="F228">
            <v>662</v>
          </cell>
          <cell r="G228" t="str">
            <v>عبده محمد السعيد شطا</v>
          </cell>
        </row>
        <row r="229">
          <cell r="F229">
            <v>396</v>
          </cell>
          <cell r="G229" t="str">
            <v>عصام جابر سالم السعدنى</v>
          </cell>
        </row>
        <row r="230">
          <cell r="F230">
            <v>551</v>
          </cell>
          <cell r="G230" t="str">
            <v>عصام حربى محمد</v>
          </cell>
        </row>
        <row r="231">
          <cell r="F231">
            <v>5</v>
          </cell>
          <cell r="G231" t="str">
            <v>عصام محمد رزق الأبشيهــى</v>
          </cell>
        </row>
        <row r="232">
          <cell r="F232">
            <v>35</v>
          </cell>
          <cell r="G232" t="str">
            <v>عصام محمد ميهوب محمد</v>
          </cell>
        </row>
        <row r="233">
          <cell r="F233">
            <v>418</v>
          </cell>
          <cell r="G233" t="str">
            <v>عصام مخيمر</v>
          </cell>
        </row>
        <row r="234">
          <cell r="F234">
            <v>13</v>
          </cell>
          <cell r="G234" t="str">
            <v>علاء اسماعيل نصر اسماعيل</v>
          </cell>
        </row>
        <row r="235">
          <cell r="F235">
            <v>23</v>
          </cell>
          <cell r="G235" t="str">
            <v>علاء ربيع محمد</v>
          </cell>
        </row>
        <row r="236">
          <cell r="F236">
            <v>86</v>
          </cell>
          <cell r="G236" t="str">
            <v>علاء ناجح احمد بدران</v>
          </cell>
        </row>
        <row r="237">
          <cell r="F237">
            <v>686</v>
          </cell>
          <cell r="G237" t="str">
            <v>على رمضان راشد محمد</v>
          </cell>
        </row>
        <row r="238">
          <cell r="F238">
            <v>201</v>
          </cell>
          <cell r="G238" t="str">
            <v>على فتحى على رجب</v>
          </cell>
        </row>
        <row r="239">
          <cell r="F239">
            <v>198</v>
          </cell>
          <cell r="G239" t="str">
            <v>علي رجب علي رواش</v>
          </cell>
        </row>
        <row r="240">
          <cell r="F240">
            <v>44</v>
          </cell>
          <cell r="G240" t="str">
            <v>علي عبد المرضي علي</v>
          </cell>
        </row>
        <row r="241">
          <cell r="F241">
            <v>4</v>
          </cell>
          <cell r="G241" t="str">
            <v>علي نصر اسماعيل</v>
          </cell>
        </row>
        <row r="242">
          <cell r="F242">
            <v>306</v>
          </cell>
          <cell r="G242" t="str">
            <v>عماد الدين حلمى</v>
          </cell>
        </row>
        <row r="243">
          <cell r="F243">
            <v>251</v>
          </cell>
          <cell r="G243" t="str">
            <v>عماد بدر الدين محمود</v>
          </cell>
        </row>
        <row r="244">
          <cell r="F244">
            <v>490</v>
          </cell>
          <cell r="G244" t="str">
            <v>عماد زهير سرى حبيب</v>
          </cell>
        </row>
        <row r="245">
          <cell r="F245">
            <v>302</v>
          </cell>
          <cell r="G245" t="str">
            <v>عماد على علوانى</v>
          </cell>
        </row>
        <row r="246">
          <cell r="F246">
            <v>58</v>
          </cell>
          <cell r="G246" t="str">
            <v>عمار سعيد محمد</v>
          </cell>
        </row>
        <row r="247">
          <cell r="F247">
            <v>499</v>
          </cell>
          <cell r="G247" t="str">
            <v>عمر عبد التواب احمد</v>
          </cell>
        </row>
        <row r="248">
          <cell r="F248">
            <v>187</v>
          </cell>
          <cell r="G248" t="str">
            <v>عمر عبد الله محمد ابراهيم</v>
          </cell>
        </row>
        <row r="249">
          <cell r="F249">
            <v>212</v>
          </cell>
          <cell r="G249" t="str">
            <v>عمر فتحى على</v>
          </cell>
        </row>
        <row r="250">
          <cell r="F250">
            <v>634</v>
          </cell>
          <cell r="G250" t="str">
            <v>عمر فتحى فهمى</v>
          </cell>
        </row>
        <row r="251">
          <cell r="F251">
            <v>351</v>
          </cell>
          <cell r="G251" t="str">
            <v>عمرو حسين محمد</v>
          </cell>
        </row>
        <row r="252">
          <cell r="F252">
            <v>208</v>
          </cell>
          <cell r="G252" t="str">
            <v>عمرو خالد احمد خليفه</v>
          </cell>
        </row>
        <row r="253">
          <cell r="F253">
            <v>47</v>
          </cell>
          <cell r="G253" t="str">
            <v>عمرو محمد محمد</v>
          </cell>
        </row>
        <row r="254">
          <cell r="F254">
            <v>489</v>
          </cell>
          <cell r="G254" t="str">
            <v>فادى إميل فهمى إبراهيم</v>
          </cell>
        </row>
        <row r="255">
          <cell r="F255">
            <v>397</v>
          </cell>
          <cell r="G255" t="str">
            <v>فتحى عبد الشافى أحمد</v>
          </cell>
        </row>
        <row r="256">
          <cell r="F256">
            <v>10</v>
          </cell>
          <cell r="G256" t="str">
            <v>فتحي قرني ابراهيم</v>
          </cell>
        </row>
        <row r="257">
          <cell r="F257">
            <v>374</v>
          </cell>
          <cell r="G257" t="str">
            <v>فرج عبد النبى عبدالسلام</v>
          </cell>
        </row>
        <row r="258">
          <cell r="F258">
            <v>194</v>
          </cell>
          <cell r="G258" t="str">
            <v>فوزى على رجب</v>
          </cell>
        </row>
        <row r="259">
          <cell r="F259">
            <v>358</v>
          </cell>
          <cell r="G259" t="str">
            <v>قاسم زكى</v>
          </cell>
        </row>
        <row r="260">
          <cell r="F260">
            <v>361</v>
          </cell>
          <cell r="G260" t="str">
            <v>كامل عادل محمد</v>
          </cell>
        </row>
        <row r="261">
          <cell r="F261">
            <v>685</v>
          </cell>
          <cell r="G261" t="str">
            <v>كريم اشرف فؤاد ابراهيم</v>
          </cell>
        </row>
        <row r="262">
          <cell r="F262">
            <v>690</v>
          </cell>
          <cell r="G262" t="str">
            <v>كريم رجب حسين على</v>
          </cell>
        </row>
        <row r="263">
          <cell r="F263">
            <v>671</v>
          </cell>
          <cell r="G263" t="str">
            <v>كريم رفعت سنبل دندراوى</v>
          </cell>
        </row>
        <row r="264">
          <cell r="F264">
            <v>593</v>
          </cell>
          <cell r="G264" t="str">
            <v>كريم عزالدين فاروق احمد</v>
          </cell>
        </row>
        <row r="265">
          <cell r="F265">
            <v>602</v>
          </cell>
          <cell r="G265" t="str">
            <v>كريم محمود قرنى ابراهيم</v>
          </cell>
        </row>
        <row r="266">
          <cell r="F266">
            <v>261</v>
          </cell>
          <cell r="G266" t="str">
            <v>كريم مهدى عبد الرحمن</v>
          </cell>
        </row>
        <row r="267">
          <cell r="F267">
            <v>18</v>
          </cell>
          <cell r="G267" t="str">
            <v>كمال خليل سليمان</v>
          </cell>
        </row>
        <row r="268">
          <cell r="F268">
            <v>416</v>
          </cell>
          <cell r="G268" t="str">
            <v>ماريو ماهر شوقى</v>
          </cell>
        </row>
        <row r="269">
          <cell r="F269">
            <v>388</v>
          </cell>
          <cell r="G269" t="str">
            <v>ماهر حسن خلف</v>
          </cell>
        </row>
        <row r="270">
          <cell r="F270">
            <v>168</v>
          </cell>
          <cell r="G270" t="str">
            <v>ماهر حسن خميس بعرور</v>
          </cell>
        </row>
        <row r="271">
          <cell r="F271">
            <v>28</v>
          </cell>
          <cell r="G271" t="str">
            <v>مبروك ربيع عبد الونيس</v>
          </cell>
        </row>
        <row r="272">
          <cell r="F272">
            <v>242</v>
          </cell>
          <cell r="G272" t="str">
            <v>مبروك سعد مبروك</v>
          </cell>
        </row>
        <row r="273">
          <cell r="F273">
            <v>640</v>
          </cell>
          <cell r="G273" t="str">
            <v>مبروك نصر عبد الجواد</v>
          </cell>
        </row>
        <row r="274">
          <cell r="F274">
            <v>117</v>
          </cell>
          <cell r="G274" t="str">
            <v>مجدي عبد الحميد عبد الحفيظ</v>
          </cell>
        </row>
        <row r="275">
          <cell r="F275">
            <v>254</v>
          </cell>
          <cell r="G275" t="str">
            <v>محروس مطلوب عبد اللطيف</v>
          </cell>
        </row>
        <row r="276">
          <cell r="F276">
            <v>389</v>
          </cell>
          <cell r="G276" t="str">
            <v>محسن أمين أبراهيم أحمد</v>
          </cell>
        </row>
        <row r="277">
          <cell r="F277">
            <v>441</v>
          </cell>
          <cell r="G277" t="str">
            <v>محمد  ابراهيم عبده النجار</v>
          </cell>
        </row>
        <row r="278">
          <cell r="F278">
            <v>159</v>
          </cell>
          <cell r="G278" t="str">
            <v>محمد  عبد الرازق جبة</v>
          </cell>
        </row>
        <row r="279">
          <cell r="F279">
            <v>199</v>
          </cell>
          <cell r="G279" t="str">
            <v>محمد ابراهيم ادريس</v>
          </cell>
        </row>
        <row r="280">
          <cell r="F280">
            <v>101</v>
          </cell>
          <cell r="G280" t="str">
            <v>محمد احمد شحاته</v>
          </cell>
        </row>
        <row r="281">
          <cell r="F281">
            <v>68</v>
          </cell>
          <cell r="G281" t="str">
            <v>محمد احمد صابر</v>
          </cell>
        </row>
        <row r="282">
          <cell r="F282">
            <v>579</v>
          </cell>
          <cell r="G282" t="str">
            <v>محمد احمد على</v>
          </cell>
        </row>
        <row r="283">
          <cell r="F283">
            <v>163</v>
          </cell>
          <cell r="G283" t="str">
            <v>محمد ادريس محمد</v>
          </cell>
        </row>
        <row r="284">
          <cell r="F284">
            <v>684</v>
          </cell>
          <cell r="G284" t="str">
            <v>محمد اسماعيل عبدالسلام عبدالقادر</v>
          </cell>
        </row>
        <row r="285">
          <cell r="F285">
            <v>305</v>
          </cell>
          <cell r="G285" t="str">
            <v>محمد الأسوانى</v>
          </cell>
        </row>
        <row r="286">
          <cell r="F286">
            <v>464</v>
          </cell>
          <cell r="G286" t="str">
            <v>محمد السيد ابراهيم</v>
          </cell>
        </row>
        <row r="287">
          <cell r="F287">
            <v>514</v>
          </cell>
          <cell r="G287" t="str">
            <v>محمد السيد مشرقى</v>
          </cell>
        </row>
        <row r="288">
          <cell r="F288">
            <v>595</v>
          </cell>
          <cell r="G288" t="str">
            <v>محمد الشناوى المخزن</v>
          </cell>
        </row>
        <row r="289">
          <cell r="F289">
            <v>406</v>
          </cell>
          <cell r="G289" t="str">
            <v>محمد أبراهيم سلامة</v>
          </cell>
        </row>
        <row r="290">
          <cell r="F290">
            <v>223</v>
          </cell>
          <cell r="G290" t="str">
            <v>محمد أحمد خليفة</v>
          </cell>
        </row>
        <row r="291">
          <cell r="F291">
            <v>259</v>
          </cell>
          <cell r="G291" t="str">
            <v>محمد أحمد على</v>
          </cell>
        </row>
        <row r="292">
          <cell r="F292">
            <v>312</v>
          </cell>
          <cell r="G292" t="str">
            <v>محمد أسماعيل حامد</v>
          </cell>
        </row>
        <row r="293">
          <cell r="F293">
            <v>310</v>
          </cell>
          <cell r="G293" t="str">
            <v>محمد أسماعيل حسن</v>
          </cell>
        </row>
        <row r="294">
          <cell r="F294">
            <v>314</v>
          </cell>
          <cell r="G294" t="str">
            <v>محمد أسماعيل عبد العظيم</v>
          </cell>
        </row>
        <row r="295">
          <cell r="F295">
            <v>250</v>
          </cell>
          <cell r="G295" t="str">
            <v>محمد أمام  عبدالحميد</v>
          </cell>
        </row>
        <row r="296">
          <cell r="F296">
            <v>77</v>
          </cell>
          <cell r="G296" t="str">
            <v>محمد جلال محمد</v>
          </cell>
        </row>
        <row r="297">
          <cell r="F297">
            <v>430</v>
          </cell>
          <cell r="G297" t="str">
            <v>محمد جمال ابو الدهب</v>
          </cell>
        </row>
        <row r="298">
          <cell r="F298">
            <v>478</v>
          </cell>
          <cell r="G298" t="str">
            <v>محمد حسن - غفير فيلا</v>
          </cell>
        </row>
        <row r="299">
          <cell r="F299">
            <v>109</v>
          </cell>
          <cell r="G299" t="str">
            <v>محمد حسن ابراهيم</v>
          </cell>
        </row>
        <row r="300">
          <cell r="F300">
            <v>477</v>
          </cell>
          <cell r="G300" t="str">
            <v>محمد حسنى الأسيوطى</v>
          </cell>
        </row>
        <row r="301">
          <cell r="F301">
            <v>615</v>
          </cell>
          <cell r="G301" t="str">
            <v>محمد حسين سلام</v>
          </cell>
        </row>
        <row r="302">
          <cell r="F302">
            <v>56</v>
          </cell>
          <cell r="G302" t="str">
            <v>محمد حمادة محمد بشير</v>
          </cell>
        </row>
        <row r="303">
          <cell r="F303">
            <v>492</v>
          </cell>
          <cell r="G303" t="str">
            <v>محمد حنفى زغلول مبروك</v>
          </cell>
        </row>
        <row r="304">
          <cell r="F304">
            <v>495</v>
          </cell>
          <cell r="G304" t="str">
            <v>محمد ربيع ابو زيد على</v>
          </cell>
        </row>
        <row r="305">
          <cell r="F305">
            <v>69</v>
          </cell>
          <cell r="G305" t="str">
            <v>محمد سامي سيد محمد</v>
          </cell>
        </row>
        <row r="306">
          <cell r="F306">
            <v>248</v>
          </cell>
          <cell r="G306" t="str">
            <v>محمد سعد</v>
          </cell>
        </row>
        <row r="307">
          <cell r="F307">
            <v>7</v>
          </cell>
          <cell r="G307" t="str">
            <v>محمد سعد عبد المولي</v>
          </cell>
        </row>
        <row r="308">
          <cell r="F308">
            <v>647</v>
          </cell>
          <cell r="G308" t="str">
            <v>محمد سعيد</v>
          </cell>
        </row>
        <row r="309">
          <cell r="F309">
            <v>693</v>
          </cell>
          <cell r="G309" t="str">
            <v>محمد سعيد محمد حمد</v>
          </cell>
        </row>
        <row r="310">
          <cell r="F310">
            <v>126</v>
          </cell>
          <cell r="G310" t="str">
            <v>محمد سمير زكى محمد عشوش</v>
          </cell>
        </row>
        <row r="311">
          <cell r="F311">
            <v>22</v>
          </cell>
          <cell r="G311" t="str">
            <v>محمد سيد عبد الرحيم</v>
          </cell>
        </row>
        <row r="312">
          <cell r="F312">
            <v>641</v>
          </cell>
          <cell r="G312" t="str">
            <v>محمد سيد عبد الهادى عبد الجواد</v>
          </cell>
        </row>
        <row r="313">
          <cell r="F313">
            <v>324</v>
          </cell>
          <cell r="G313" t="str">
            <v>محمد صالح مالك</v>
          </cell>
        </row>
        <row r="314">
          <cell r="F314">
            <v>590</v>
          </cell>
          <cell r="G314" t="str">
            <v>محمد صبح عيد محمد</v>
          </cell>
        </row>
        <row r="315">
          <cell r="F315">
            <v>170</v>
          </cell>
          <cell r="G315" t="str">
            <v>محمد صلاح عبد اللطيف</v>
          </cell>
        </row>
        <row r="316">
          <cell r="F316">
            <v>89</v>
          </cell>
          <cell r="G316" t="str">
            <v>محمد طلعت اسماعيل محمود</v>
          </cell>
        </row>
        <row r="317">
          <cell r="F317">
            <v>131</v>
          </cell>
          <cell r="G317" t="str">
            <v>محمد عاطف محمد ابراهيم</v>
          </cell>
        </row>
        <row r="318">
          <cell r="F318">
            <v>244</v>
          </cell>
          <cell r="G318" t="str">
            <v>محمد عباس انور</v>
          </cell>
        </row>
        <row r="319">
          <cell r="F319">
            <v>24</v>
          </cell>
          <cell r="G319" t="str">
            <v>محمد عبد الباقي رزق الفقي</v>
          </cell>
        </row>
        <row r="320">
          <cell r="F320">
            <v>699</v>
          </cell>
          <cell r="G320" t="str">
            <v>محمد عبد الحكم عثمان سعيد</v>
          </cell>
        </row>
        <row r="321">
          <cell r="F321">
            <v>639</v>
          </cell>
          <cell r="G321" t="str">
            <v>محمد عبد الرءوف سعد عبد الحميد</v>
          </cell>
        </row>
        <row r="322">
          <cell r="F322">
            <v>326</v>
          </cell>
          <cell r="G322" t="str">
            <v>محمد عبد الرحيم عبد السلام</v>
          </cell>
        </row>
        <row r="323">
          <cell r="F323">
            <v>337</v>
          </cell>
          <cell r="G323" t="str">
            <v>محمد عبد الفتاح</v>
          </cell>
        </row>
        <row r="324">
          <cell r="F324">
            <v>130</v>
          </cell>
          <cell r="G324" t="str">
            <v>محمد عبد القادر</v>
          </cell>
        </row>
        <row r="325">
          <cell r="F325">
            <v>294</v>
          </cell>
          <cell r="G325" t="str">
            <v>محمد عبد الناصرغطاطى</v>
          </cell>
        </row>
        <row r="326">
          <cell r="F326">
            <v>414</v>
          </cell>
          <cell r="G326" t="str">
            <v>محمد عبد النبى جودة</v>
          </cell>
        </row>
        <row r="327">
          <cell r="F327">
            <v>375</v>
          </cell>
          <cell r="G327" t="str">
            <v>محمد عبد الهادى</v>
          </cell>
        </row>
        <row r="328">
          <cell r="F328">
            <v>517</v>
          </cell>
          <cell r="G328" t="str">
            <v>محمد عبدالعظيم على</v>
          </cell>
        </row>
        <row r="329">
          <cell r="F329">
            <v>384</v>
          </cell>
          <cell r="G329" t="str">
            <v>محمد عبدة ابراهيم</v>
          </cell>
        </row>
        <row r="330">
          <cell r="F330">
            <v>266</v>
          </cell>
          <cell r="G330" t="str">
            <v>محمد عبده</v>
          </cell>
        </row>
        <row r="331">
          <cell r="F331">
            <v>669</v>
          </cell>
          <cell r="G331" t="str">
            <v>محمد عبده سعيد</v>
          </cell>
        </row>
        <row r="332">
          <cell r="F332">
            <v>105</v>
          </cell>
          <cell r="G332" t="str">
            <v>محمد عرفه السيد رواش</v>
          </cell>
        </row>
        <row r="333">
          <cell r="F333">
            <v>510</v>
          </cell>
          <cell r="G333" t="str">
            <v>محمد عصام محمد</v>
          </cell>
        </row>
        <row r="334">
          <cell r="F334">
            <v>52</v>
          </cell>
          <cell r="G334" t="str">
            <v>محمد علام محمد</v>
          </cell>
        </row>
        <row r="335">
          <cell r="F335">
            <v>335</v>
          </cell>
          <cell r="G335" t="str">
            <v>محمد على أحمد غطاطى</v>
          </cell>
        </row>
        <row r="336">
          <cell r="F336">
            <v>177</v>
          </cell>
          <cell r="G336" t="str">
            <v>محمد على حسن</v>
          </cell>
        </row>
        <row r="337">
          <cell r="F337">
            <v>329</v>
          </cell>
          <cell r="G337" t="str">
            <v>محمد على عبد المعطى</v>
          </cell>
        </row>
        <row r="338">
          <cell r="F338">
            <v>70</v>
          </cell>
          <cell r="G338" t="str">
            <v>محمد فاروق على عيسى</v>
          </cell>
        </row>
        <row r="339">
          <cell r="F339">
            <v>631</v>
          </cell>
          <cell r="G339" t="str">
            <v>محمد فتحى زناتى على بلطى</v>
          </cell>
        </row>
        <row r="340">
          <cell r="F340">
            <v>456</v>
          </cell>
          <cell r="G340" t="str">
            <v>محمد فتحى عبد الجابر</v>
          </cell>
        </row>
        <row r="341">
          <cell r="F341">
            <v>486</v>
          </cell>
          <cell r="G341" t="str">
            <v>محمد فراس الفراتى</v>
          </cell>
        </row>
        <row r="342">
          <cell r="F342">
            <v>512</v>
          </cell>
          <cell r="G342" t="str">
            <v>محمد فرحات السوادنى</v>
          </cell>
        </row>
        <row r="343">
          <cell r="F343">
            <v>322</v>
          </cell>
          <cell r="G343" t="str">
            <v>محمد فهد راتب</v>
          </cell>
        </row>
        <row r="344">
          <cell r="F344">
            <v>321</v>
          </cell>
          <cell r="G344" t="str">
            <v>محمد كامل سيد احمد السعدنى</v>
          </cell>
        </row>
        <row r="345">
          <cell r="F345">
            <v>267</v>
          </cell>
          <cell r="G345" t="str">
            <v>محمد كمال</v>
          </cell>
        </row>
        <row r="346">
          <cell r="F346">
            <v>31</v>
          </cell>
          <cell r="G346" t="str">
            <v>محمد محمد علي حسونه</v>
          </cell>
        </row>
        <row r="347">
          <cell r="F347">
            <v>213</v>
          </cell>
          <cell r="G347" t="str">
            <v>محمد محمود الشناوى</v>
          </cell>
        </row>
        <row r="348">
          <cell r="F348">
            <v>453</v>
          </cell>
          <cell r="G348" t="str">
            <v>محمد محمود عبد العال</v>
          </cell>
        </row>
        <row r="349">
          <cell r="F349">
            <v>424</v>
          </cell>
          <cell r="G349" t="str">
            <v>محمد محمود عبدالوهاب عبد العزيز</v>
          </cell>
        </row>
        <row r="350">
          <cell r="F350">
            <v>390</v>
          </cell>
          <cell r="G350" t="str">
            <v>محمد محمود محمد أحمد</v>
          </cell>
        </row>
        <row r="351">
          <cell r="F351">
            <v>425</v>
          </cell>
          <cell r="G351" t="str">
            <v>محمد نبيل السيد</v>
          </cell>
        </row>
        <row r="352">
          <cell r="F352">
            <v>222</v>
          </cell>
          <cell r="G352" t="str">
            <v>محمد نصر محمد</v>
          </cell>
        </row>
        <row r="353">
          <cell r="F353">
            <v>38</v>
          </cell>
          <cell r="G353" t="str">
            <v>محمد نيازي عبد السيد</v>
          </cell>
        </row>
        <row r="354">
          <cell r="F354">
            <v>317</v>
          </cell>
          <cell r="G354" t="str">
            <v>محمد وجيه النحيل</v>
          </cell>
        </row>
        <row r="355">
          <cell r="F355">
            <v>577</v>
          </cell>
          <cell r="G355" t="str">
            <v>محمد يوسف أحمد محمد</v>
          </cell>
        </row>
        <row r="356">
          <cell r="F356">
            <v>420</v>
          </cell>
          <cell r="G356" t="str">
            <v>محمد يوسف مشاحيت</v>
          </cell>
        </row>
        <row r="357">
          <cell r="F357">
            <v>55</v>
          </cell>
          <cell r="G357" t="str">
            <v>محمود احمد ابراهيم مشاحيت</v>
          </cell>
        </row>
        <row r="358">
          <cell r="F358">
            <v>566</v>
          </cell>
          <cell r="G358" t="str">
            <v>محمود احمد عبدالعليم</v>
          </cell>
        </row>
        <row r="359">
          <cell r="F359">
            <v>523</v>
          </cell>
          <cell r="G359" t="str">
            <v>محمود السيد مشرقى</v>
          </cell>
        </row>
        <row r="360">
          <cell r="F360">
            <v>348</v>
          </cell>
          <cell r="G360" t="str">
            <v>محمود أبو زيد</v>
          </cell>
        </row>
        <row r="361">
          <cell r="F361">
            <v>224</v>
          </cell>
          <cell r="G361" t="str">
            <v>محمود أحمد سليمان</v>
          </cell>
        </row>
        <row r="362">
          <cell r="F362">
            <v>346</v>
          </cell>
          <cell r="G362" t="str">
            <v>محمود أحمد فايد</v>
          </cell>
        </row>
        <row r="363">
          <cell r="F363">
            <v>98</v>
          </cell>
          <cell r="G363" t="str">
            <v>محمود جعفر محمد</v>
          </cell>
        </row>
        <row r="364">
          <cell r="F364">
            <v>575</v>
          </cell>
          <cell r="G364" t="str">
            <v>محمود جمال كامل محمد</v>
          </cell>
        </row>
        <row r="365">
          <cell r="F365">
            <v>410</v>
          </cell>
          <cell r="G365" t="str">
            <v>محمود ديبو</v>
          </cell>
        </row>
        <row r="366">
          <cell r="F366">
            <v>67</v>
          </cell>
          <cell r="G366" t="str">
            <v>محمود ربيع عبدالونيس</v>
          </cell>
        </row>
        <row r="367">
          <cell r="F367">
            <v>96</v>
          </cell>
          <cell r="G367" t="str">
            <v>محمود رمضان محمد</v>
          </cell>
        </row>
        <row r="368">
          <cell r="F368">
            <v>506</v>
          </cell>
          <cell r="G368" t="str">
            <v>محمود سعيد عوض</v>
          </cell>
        </row>
        <row r="369">
          <cell r="F369">
            <v>567</v>
          </cell>
          <cell r="G369" t="str">
            <v>محمود سلامه سلامه</v>
          </cell>
        </row>
        <row r="370">
          <cell r="F370">
            <v>412</v>
          </cell>
          <cell r="G370" t="str">
            <v>محمود سمان هاشم</v>
          </cell>
        </row>
        <row r="371">
          <cell r="F371">
            <v>637</v>
          </cell>
          <cell r="G371" t="str">
            <v>محمود سنوسى محمد</v>
          </cell>
        </row>
        <row r="372">
          <cell r="F372">
            <v>371</v>
          </cell>
          <cell r="G372" t="str">
            <v>محمود صالح</v>
          </cell>
        </row>
        <row r="373">
          <cell r="F373">
            <v>345</v>
          </cell>
          <cell r="G373" t="str">
            <v>محمود صلاح</v>
          </cell>
        </row>
        <row r="374">
          <cell r="F374">
            <v>349</v>
          </cell>
          <cell r="G374" t="str">
            <v>محمود صلاح الدين شحاته</v>
          </cell>
        </row>
        <row r="375">
          <cell r="F375">
            <v>236</v>
          </cell>
          <cell r="G375" t="str">
            <v>محمود طنطاوى عبدالله</v>
          </cell>
        </row>
        <row r="376">
          <cell r="F376">
            <v>272</v>
          </cell>
          <cell r="G376" t="str">
            <v>محمود عبد الحليم داوود</v>
          </cell>
        </row>
        <row r="377">
          <cell r="F377">
            <v>106</v>
          </cell>
          <cell r="G377" t="str">
            <v>محمود عبدالصبور محمود محمد</v>
          </cell>
        </row>
        <row r="378">
          <cell r="F378">
            <v>273</v>
          </cell>
          <cell r="G378" t="str">
            <v>محمود عبدالعزيز عبد القوى</v>
          </cell>
        </row>
        <row r="379">
          <cell r="F379">
            <v>382</v>
          </cell>
          <cell r="G379" t="str">
            <v>محمود عطيه عبد العزيز</v>
          </cell>
        </row>
        <row r="380">
          <cell r="F380">
            <v>247</v>
          </cell>
          <cell r="G380" t="str">
            <v>محمود علي احمد علي</v>
          </cell>
        </row>
        <row r="381">
          <cell r="F381">
            <v>500</v>
          </cell>
          <cell r="G381" t="str">
            <v>محمود فاروق</v>
          </cell>
        </row>
        <row r="382">
          <cell r="F382">
            <v>605</v>
          </cell>
          <cell r="G382" t="str">
            <v>محمود فتحى عبدالعزيز محمد</v>
          </cell>
        </row>
        <row r="383">
          <cell r="F383">
            <v>536</v>
          </cell>
          <cell r="G383" t="str">
            <v>محمود قاسم زكى</v>
          </cell>
        </row>
        <row r="384">
          <cell r="F384">
            <v>298</v>
          </cell>
          <cell r="G384" t="str">
            <v>محمود كمال الدين عبد النبى</v>
          </cell>
        </row>
        <row r="385">
          <cell r="F385">
            <v>493</v>
          </cell>
          <cell r="G385" t="str">
            <v>محمود محمد أحمد الجيار</v>
          </cell>
        </row>
        <row r="386">
          <cell r="F386">
            <v>427</v>
          </cell>
          <cell r="G386" t="str">
            <v>محمود محمد عبد الفتاح</v>
          </cell>
        </row>
        <row r="387">
          <cell r="F387">
            <v>578</v>
          </cell>
          <cell r="G387" t="str">
            <v>محمود مشهور عبود نصر</v>
          </cell>
        </row>
        <row r="388">
          <cell r="F388">
            <v>260</v>
          </cell>
          <cell r="G388" t="str">
            <v>محمود مصطفى رزق عبد الفتاح</v>
          </cell>
        </row>
        <row r="389">
          <cell r="F389">
            <v>594</v>
          </cell>
          <cell r="G389" t="str">
            <v>مصطفى اسماعيل حسن احمد المالح</v>
          </cell>
        </row>
        <row r="390">
          <cell r="F390">
            <v>458</v>
          </cell>
          <cell r="G390" t="str">
            <v>مصطفى حمدى فؤاد عبد الموجود</v>
          </cell>
        </row>
        <row r="391">
          <cell r="F391">
            <v>315</v>
          </cell>
          <cell r="G391" t="str">
            <v>مصطفى رشوان محمد البطاوى</v>
          </cell>
        </row>
        <row r="392">
          <cell r="F392">
            <v>599</v>
          </cell>
          <cell r="G392" t="str">
            <v>مصطفى سعيد</v>
          </cell>
        </row>
        <row r="393">
          <cell r="F393">
            <v>393</v>
          </cell>
          <cell r="G393" t="str">
            <v>مصطفى سيدعبد الحليم شعلان</v>
          </cell>
        </row>
        <row r="394">
          <cell r="F394">
            <v>368</v>
          </cell>
          <cell r="G394" t="str">
            <v>مصطفى عامر عبد الحى</v>
          </cell>
        </row>
        <row r="395">
          <cell r="F395">
            <v>357</v>
          </cell>
          <cell r="G395" t="str">
            <v>مصطفى عبد المعطى حسنين</v>
          </cell>
        </row>
        <row r="396">
          <cell r="F396">
            <v>211</v>
          </cell>
          <cell r="G396" t="str">
            <v>مصطفى عبد النبى</v>
          </cell>
        </row>
        <row r="397">
          <cell r="F397">
            <v>457</v>
          </cell>
          <cell r="G397" t="str">
            <v>مصطفى على محمود</v>
          </cell>
        </row>
        <row r="398">
          <cell r="F398">
            <v>550</v>
          </cell>
          <cell r="G398" t="str">
            <v>مصطفى محمود احمد عبدالوهاب</v>
          </cell>
        </row>
        <row r="399">
          <cell r="F399">
            <v>287</v>
          </cell>
          <cell r="G399" t="str">
            <v>معتز صلاح</v>
          </cell>
        </row>
        <row r="400">
          <cell r="F400">
            <v>27</v>
          </cell>
          <cell r="G400" t="str">
            <v>معوض محمد محمود محمد</v>
          </cell>
        </row>
        <row r="401">
          <cell r="F401">
            <v>121</v>
          </cell>
          <cell r="G401" t="str">
            <v>ممدوح خلاوي علي</v>
          </cell>
        </row>
        <row r="402">
          <cell r="F402">
            <v>207</v>
          </cell>
          <cell r="G402" t="str">
            <v>ممدوح عيد محمد</v>
          </cell>
        </row>
        <row r="403">
          <cell r="F403">
            <v>97</v>
          </cell>
          <cell r="G403" t="str">
            <v>ممدوح هاشم محمد حسن</v>
          </cell>
        </row>
        <row r="404">
          <cell r="F404">
            <v>366</v>
          </cell>
          <cell r="G404" t="str">
            <v>منصور محمد سيد</v>
          </cell>
        </row>
        <row r="405">
          <cell r="F405">
            <v>451</v>
          </cell>
          <cell r="G405" t="str">
            <v>منيسير عويس صاوى</v>
          </cell>
        </row>
        <row r="406">
          <cell r="F406">
            <v>120</v>
          </cell>
          <cell r="G406" t="str">
            <v>مؤمن سيد محمد سيد جمعه</v>
          </cell>
        </row>
        <row r="407">
          <cell r="F407">
            <v>626</v>
          </cell>
          <cell r="G407" t="str">
            <v>ميلاد انيس جرجس</v>
          </cell>
        </row>
        <row r="408">
          <cell r="F408">
            <v>415</v>
          </cell>
          <cell r="G408" t="str">
            <v>مينا منصور كيرلس</v>
          </cell>
        </row>
        <row r="409">
          <cell r="F409">
            <v>367</v>
          </cell>
          <cell r="G409" t="str">
            <v>ناصر محمد سيد</v>
          </cell>
        </row>
        <row r="410">
          <cell r="F410">
            <v>398</v>
          </cell>
          <cell r="G410" t="str">
            <v>ناصر محمد على</v>
          </cell>
        </row>
        <row r="411">
          <cell r="F411">
            <v>94</v>
          </cell>
          <cell r="G411" t="str">
            <v>نبيل عبد المرضي عبد المتجلي</v>
          </cell>
        </row>
        <row r="412">
          <cell r="F412">
            <v>533</v>
          </cell>
          <cell r="G412" t="str">
            <v>نبيل محمد زايد</v>
          </cell>
        </row>
        <row r="413">
          <cell r="F413">
            <v>15</v>
          </cell>
          <cell r="G413" t="str">
            <v>نبيل محمد سليمان</v>
          </cell>
        </row>
        <row r="414">
          <cell r="F414">
            <v>613</v>
          </cell>
          <cell r="G414" t="str">
            <v>نصر الدين عبدالحفيظ احمد</v>
          </cell>
        </row>
        <row r="415">
          <cell r="F415">
            <v>580</v>
          </cell>
          <cell r="G415" t="str">
            <v>نظير محمد السورى</v>
          </cell>
        </row>
        <row r="416">
          <cell r="F416">
            <v>157</v>
          </cell>
          <cell r="G416" t="str">
            <v>نور حسنى عبد العزيز</v>
          </cell>
        </row>
        <row r="417">
          <cell r="F417">
            <v>323</v>
          </cell>
          <cell r="G417" t="str">
            <v>هانى رجب فتحى</v>
          </cell>
        </row>
        <row r="418">
          <cell r="F418">
            <v>196</v>
          </cell>
          <cell r="G418" t="str">
            <v>هانى سعيد احمد</v>
          </cell>
        </row>
        <row r="419">
          <cell r="F419">
            <v>252</v>
          </cell>
          <cell r="G419" t="str">
            <v>هانى عباس أبراهيم</v>
          </cell>
        </row>
        <row r="420">
          <cell r="F420">
            <v>25</v>
          </cell>
          <cell r="G420" t="str">
            <v>هبة كمال اسماعيل المعداوى</v>
          </cell>
        </row>
        <row r="421">
          <cell r="F421">
            <v>479</v>
          </cell>
          <cell r="G421" t="str">
            <v>هريدى محمد أحمد أبراهيم</v>
          </cell>
        </row>
        <row r="422">
          <cell r="F422">
            <v>16</v>
          </cell>
          <cell r="G422" t="str">
            <v>هشام جمال محمود الابحر</v>
          </cell>
        </row>
        <row r="423">
          <cell r="F423">
            <v>313</v>
          </cell>
          <cell r="G423" t="str">
            <v>هشام رضا يوسف رمضان</v>
          </cell>
        </row>
        <row r="424">
          <cell r="F424">
            <v>610</v>
          </cell>
          <cell r="G424" t="str">
            <v>هشام طارق عبد الونيس</v>
          </cell>
        </row>
        <row r="425">
          <cell r="F425">
            <v>507</v>
          </cell>
          <cell r="G425" t="str">
            <v>هشام عبدالله مناع</v>
          </cell>
        </row>
        <row r="426">
          <cell r="F426">
            <v>574</v>
          </cell>
          <cell r="G426" t="str">
            <v>هشام عبدالمنعم ابراهيم يونس</v>
          </cell>
        </row>
        <row r="427">
          <cell r="F427">
            <v>206</v>
          </cell>
          <cell r="G427" t="str">
            <v>هشام محمد</v>
          </cell>
        </row>
        <row r="428">
          <cell r="F428">
            <v>542</v>
          </cell>
          <cell r="G428" t="str">
            <v>هشام محمد غريب</v>
          </cell>
        </row>
        <row r="429">
          <cell r="F429">
            <v>99</v>
          </cell>
          <cell r="G429" t="str">
            <v>هويدا حسن نور عيد</v>
          </cell>
        </row>
        <row r="430">
          <cell r="F430">
            <v>370</v>
          </cell>
          <cell r="G430" t="str">
            <v>هيثم شلبى أحمد</v>
          </cell>
        </row>
        <row r="431">
          <cell r="F431">
            <v>537</v>
          </cell>
          <cell r="G431" t="str">
            <v>وائل أحمد محمود</v>
          </cell>
        </row>
        <row r="432">
          <cell r="F432">
            <v>51</v>
          </cell>
          <cell r="G432" t="str">
            <v>وائل سنوسي رجب ابراهيم</v>
          </cell>
        </row>
        <row r="433">
          <cell r="F433">
            <v>103</v>
          </cell>
          <cell r="G433" t="str">
            <v>وائل محمد سيد</v>
          </cell>
        </row>
        <row r="434">
          <cell r="F434">
            <v>73</v>
          </cell>
          <cell r="G434" t="str">
            <v>وجيه جلال احمد</v>
          </cell>
        </row>
        <row r="435">
          <cell r="F435">
            <v>72</v>
          </cell>
          <cell r="G435" t="str">
            <v>وليد امام عباس</v>
          </cell>
        </row>
        <row r="436">
          <cell r="F436">
            <v>95</v>
          </cell>
          <cell r="G436" t="str">
            <v>وليد خليفه عبد النعيم خليفه</v>
          </cell>
        </row>
        <row r="437">
          <cell r="F437">
            <v>293</v>
          </cell>
          <cell r="G437" t="str">
            <v>وليد سيد سالم</v>
          </cell>
        </row>
        <row r="438">
          <cell r="F438">
            <v>676</v>
          </cell>
          <cell r="G438" t="str">
            <v>وليد صلاح</v>
          </cell>
        </row>
        <row r="439">
          <cell r="F439">
            <v>203</v>
          </cell>
          <cell r="G439" t="str">
            <v>وليد عنتر شعبان معوض</v>
          </cell>
        </row>
        <row r="440">
          <cell r="F440">
            <v>124</v>
          </cell>
          <cell r="G440" t="str">
            <v>وليد فواد عبد الموجود</v>
          </cell>
        </row>
        <row r="441">
          <cell r="F441">
            <v>209</v>
          </cell>
          <cell r="G441" t="str">
            <v>وليد ماهر محمود</v>
          </cell>
        </row>
        <row r="442">
          <cell r="F442">
            <v>372</v>
          </cell>
          <cell r="G442" t="str">
            <v>ياسر عطيطو محمد محمود</v>
          </cell>
        </row>
        <row r="443">
          <cell r="F443">
            <v>20</v>
          </cell>
          <cell r="G443" t="str">
            <v>يحيي غازي عبد السيد</v>
          </cell>
        </row>
        <row r="444">
          <cell r="F444">
            <v>174</v>
          </cell>
          <cell r="G444" t="str">
            <v>يوسف ابراهيم محمد مرداش</v>
          </cell>
        </row>
        <row r="445">
          <cell r="F445">
            <v>526</v>
          </cell>
          <cell r="G445" t="str">
            <v>يوسف شعبان</v>
          </cell>
        </row>
        <row r="446">
          <cell r="F446">
            <v>480</v>
          </cell>
          <cell r="G446" t="str">
            <v>يوسف نبيل عبد النبى حسين</v>
          </cell>
        </row>
      </sheetData>
      <sheetData sheetId="5">
        <row r="1">
          <cell r="K1" t="str">
            <v>H</v>
          </cell>
        </row>
        <row r="4">
          <cell r="D4" t="str">
            <v>الكود</v>
          </cell>
          <cell r="E4" t="str">
            <v xml:space="preserve">الاسم </v>
          </cell>
          <cell r="F4" t="str">
            <v>سلف</v>
          </cell>
          <cell r="I4">
            <v>2014</v>
          </cell>
        </row>
        <row r="5">
          <cell r="F5" t="str">
            <v>الشهر</v>
          </cell>
          <cell r="G5" t="str">
            <v>القيمة</v>
          </cell>
          <cell r="H5" t="str">
            <v>الاقساط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7">
          <cell r="F7">
            <v>1</v>
          </cell>
          <cell r="G7">
            <v>8900</v>
          </cell>
          <cell r="H7">
            <v>89</v>
          </cell>
          <cell r="J7">
            <v>8900</v>
          </cell>
          <cell r="K7">
            <v>8800</v>
          </cell>
          <cell r="L7">
            <v>8700</v>
          </cell>
          <cell r="M7">
            <v>8600</v>
          </cell>
          <cell r="N7">
            <v>8500</v>
          </cell>
          <cell r="O7">
            <v>8400</v>
          </cell>
          <cell r="P7">
            <v>8300</v>
          </cell>
          <cell r="Q7">
            <v>8200</v>
          </cell>
          <cell r="R7">
            <v>8100</v>
          </cell>
          <cell r="S7">
            <v>8000</v>
          </cell>
          <cell r="T7">
            <v>7900</v>
          </cell>
          <cell r="U7">
            <v>7800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13">
          <cell r="E13" t="str">
            <v>علي نصر اسماعيل</v>
          </cell>
          <cell r="J13">
            <v>8900</v>
          </cell>
          <cell r="K13">
            <v>8800</v>
          </cell>
          <cell r="L13">
            <v>8700</v>
          </cell>
          <cell r="M13">
            <v>8600</v>
          </cell>
          <cell r="N13">
            <v>8500</v>
          </cell>
          <cell r="O13">
            <v>8400</v>
          </cell>
          <cell r="P13">
            <v>8300</v>
          </cell>
          <cell r="Q13">
            <v>8200</v>
          </cell>
          <cell r="R13">
            <v>8100</v>
          </cell>
          <cell r="S13">
            <v>8000</v>
          </cell>
          <cell r="T13">
            <v>7900</v>
          </cell>
          <cell r="U13">
            <v>7800</v>
          </cell>
        </row>
        <row r="14">
          <cell r="D14">
            <v>4</v>
          </cell>
          <cell r="E14" t="str">
            <v>علي نصر اسماعيل</v>
          </cell>
          <cell r="J14">
            <v>100</v>
          </cell>
          <cell r="K14">
            <v>100</v>
          </cell>
          <cell r="L14">
            <v>100</v>
          </cell>
          <cell r="M14">
            <v>100</v>
          </cell>
          <cell r="N14">
            <v>100</v>
          </cell>
          <cell r="O14">
            <v>100</v>
          </cell>
          <cell r="P14">
            <v>100</v>
          </cell>
          <cell r="Q14">
            <v>100</v>
          </cell>
          <cell r="R14">
            <v>100</v>
          </cell>
          <cell r="S14">
            <v>100</v>
          </cell>
          <cell r="T14">
            <v>100</v>
          </cell>
          <cell r="U14">
            <v>100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</row>
        <row r="18"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</row>
        <row r="21">
          <cell r="E21" t="str">
            <v>نصر يحيي نصر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</row>
        <row r="22">
          <cell r="D22">
            <v>11</v>
          </cell>
          <cell r="E22" t="str">
            <v>نصر يحيي نصر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</row>
        <row r="23">
          <cell r="F23">
            <v>1</v>
          </cell>
          <cell r="G23">
            <v>1000</v>
          </cell>
          <cell r="H23">
            <v>1</v>
          </cell>
          <cell r="J23">
            <v>1000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</row>
        <row r="24">
          <cell r="F24">
            <v>2</v>
          </cell>
          <cell r="G24">
            <v>1000</v>
          </cell>
          <cell r="H24">
            <v>1</v>
          </cell>
          <cell r="J24">
            <v>0</v>
          </cell>
          <cell r="K24">
            <v>1000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</row>
        <row r="29">
          <cell r="E29" t="str">
            <v>هشام جمال محمود الابحر</v>
          </cell>
          <cell r="J29">
            <v>1000</v>
          </cell>
          <cell r="K29">
            <v>1000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D30">
            <v>16</v>
          </cell>
          <cell r="E30" t="str">
            <v>هشام جمال محمود الابحر</v>
          </cell>
          <cell r="J30">
            <v>1000</v>
          </cell>
          <cell r="K30">
            <v>1000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</row>
        <row r="37">
          <cell r="E37" t="str">
            <v>احمد عمر محمد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</row>
        <row r="38">
          <cell r="D38">
            <v>48</v>
          </cell>
          <cell r="E38" t="str">
            <v>احمد عمر محمد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  <row r="39">
          <cell r="F39">
            <v>1</v>
          </cell>
          <cell r="G39">
            <v>865</v>
          </cell>
          <cell r="H39">
            <v>4.3250000000000002</v>
          </cell>
          <cell r="J39">
            <v>865</v>
          </cell>
          <cell r="K39">
            <v>665</v>
          </cell>
          <cell r="L39">
            <v>465</v>
          </cell>
          <cell r="M39">
            <v>265</v>
          </cell>
          <cell r="N39">
            <v>65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E45" t="str">
            <v>احمد اسماعيل حامد</v>
          </cell>
          <cell r="J45">
            <v>865</v>
          </cell>
          <cell r="K45">
            <v>665</v>
          </cell>
          <cell r="L45">
            <v>465</v>
          </cell>
          <cell r="M45">
            <v>265</v>
          </cell>
          <cell r="N45">
            <v>65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D46">
            <v>81</v>
          </cell>
          <cell r="E46" t="str">
            <v>احمد اسماعيل حامد</v>
          </cell>
          <cell r="J46">
            <v>200</v>
          </cell>
          <cell r="K46">
            <v>200</v>
          </cell>
          <cell r="L46">
            <v>200</v>
          </cell>
          <cell r="M46">
            <v>200</v>
          </cell>
          <cell r="N46">
            <v>65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2</v>
          </cell>
          <cell r="G47">
            <v>200</v>
          </cell>
          <cell r="H47">
            <v>1</v>
          </cell>
          <cell r="J47">
            <v>0</v>
          </cell>
          <cell r="K47">
            <v>200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</row>
        <row r="48">
          <cell r="F48">
            <v>3</v>
          </cell>
          <cell r="G48">
            <v>400</v>
          </cell>
          <cell r="H48">
            <v>2</v>
          </cell>
          <cell r="J48">
            <v>0</v>
          </cell>
          <cell r="K48">
            <v>0</v>
          </cell>
          <cell r="L48">
            <v>400</v>
          </cell>
          <cell r="M48">
            <v>200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E53" t="str">
            <v>وليد فواد عبد الموجود</v>
          </cell>
          <cell r="J53">
            <v>0</v>
          </cell>
          <cell r="K53">
            <v>200</v>
          </cell>
          <cell r="L53">
            <v>400</v>
          </cell>
          <cell r="M53">
            <v>200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D54">
            <v>124</v>
          </cell>
          <cell r="E54" t="str">
            <v>وليد فواد عبد الموجود</v>
          </cell>
          <cell r="J54">
            <v>0</v>
          </cell>
          <cell r="K54">
            <v>200</v>
          </cell>
          <cell r="L54">
            <v>200</v>
          </cell>
          <cell r="M54">
            <v>200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F55">
            <v>1</v>
          </cell>
          <cell r="G55">
            <v>2970</v>
          </cell>
          <cell r="H55">
            <v>14.85</v>
          </cell>
          <cell r="J55">
            <v>2970</v>
          </cell>
          <cell r="K55">
            <v>2770</v>
          </cell>
          <cell r="L55">
            <v>2570</v>
          </cell>
          <cell r="M55">
            <v>2370</v>
          </cell>
          <cell r="N55">
            <v>2170</v>
          </cell>
          <cell r="O55">
            <v>1970</v>
          </cell>
          <cell r="P55">
            <v>1770</v>
          </cell>
          <cell r="Q55">
            <v>1570</v>
          </cell>
          <cell r="R55">
            <v>1370</v>
          </cell>
          <cell r="S55">
            <v>1170</v>
          </cell>
          <cell r="T55">
            <v>970</v>
          </cell>
          <cell r="U55">
            <v>770</v>
          </cell>
        </row>
        <row r="56">
          <cell r="F56">
            <v>1</v>
          </cell>
          <cell r="G56">
            <v>350</v>
          </cell>
          <cell r="H56">
            <v>1</v>
          </cell>
          <cell r="J56">
            <v>350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F57">
            <v>1</v>
          </cell>
          <cell r="G57">
            <v>1107</v>
          </cell>
          <cell r="H57">
            <v>1</v>
          </cell>
          <cell r="J57">
            <v>1107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E61" t="str">
            <v>وليد سيد سالم</v>
          </cell>
          <cell r="J61">
            <v>4427</v>
          </cell>
          <cell r="K61">
            <v>2770</v>
          </cell>
          <cell r="L61">
            <v>2570</v>
          </cell>
          <cell r="M61">
            <v>2370</v>
          </cell>
          <cell r="N61">
            <v>2170</v>
          </cell>
          <cell r="O61">
            <v>1970</v>
          </cell>
          <cell r="P61">
            <v>1770</v>
          </cell>
          <cell r="Q61">
            <v>1570</v>
          </cell>
          <cell r="R61">
            <v>1370</v>
          </cell>
          <cell r="S61">
            <v>1170</v>
          </cell>
          <cell r="T61">
            <v>970</v>
          </cell>
          <cell r="U61">
            <v>770</v>
          </cell>
        </row>
        <row r="62">
          <cell r="D62">
            <v>293</v>
          </cell>
          <cell r="E62" t="str">
            <v>وليد سيد سالم</v>
          </cell>
          <cell r="J62">
            <v>1657</v>
          </cell>
          <cell r="K62">
            <v>200</v>
          </cell>
          <cell r="L62">
            <v>200</v>
          </cell>
          <cell r="M62">
            <v>200</v>
          </cell>
          <cell r="N62">
            <v>200</v>
          </cell>
          <cell r="O62">
            <v>200</v>
          </cell>
          <cell r="P62">
            <v>200</v>
          </cell>
          <cell r="Q62">
            <v>200</v>
          </cell>
          <cell r="R62">
            <v>200</v>
          </cell>
          <cell r="S62">
            <v>200</v>
          </cell>
          <cell r="T62">
            <v>200</v>
          </cell>
          <cell r="U62">
            <v>200</v>
          </cell>
        </row>
        <row r="63">
          <cell r="F63">
            <v>2</v>
          </cell>
          <cell r="G63">
            <v>690</v>
          </cell>
          <cell r="H63">
            <v>2</v>
          </cell>
          <cell r="J63">
            <v>0</v>
          </cell>
          <cell r="K63">
            <v>690</v>
          </cell>
          <cell r="L63">
            <v>345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2</v>
          </cell>
          <cell r="G65">
            <v>2000</v>
          </cell>
          <cell r="H65">
            <v>10</v>
          </cell>
          <cell r="J65">
            <v>0</v>
          </cell>
          <cell r="K65">
            <v>2000</v>
          </cell>
          <cell r="L65">
            <v>1800</v>
          </cell>
          <cell r="M65">
            <v>1600</v>
          </cell>
          <cell r="N65">
            <v>1400</v>
          </cell>
          <cell r="O65">
            <v>1200</v>
          </cell>
          <cell r="P65">
            <v>1000</v>
          </cell>
          <cell r="Q65">
            <v>800</v>
          </cell>
          <cell r="R65">
            <v>600</v>
          </cell>
          <cell r="S65">
            <v>400</v>
          </cell>
          <cell r="T65">
            <v>200</v>
          </cell>
          <cell r="U65">
            <v>0</v>
          </cell>
        </row>
        <row r="66"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E69" t="str">
            <v>محمد كامل سيد احمد السعدنى</v>
          </cell>
          <cell r="J69">
            <v>0</v>
          </cell>
          <cell r="K69">
            <v>2690</v>
          </cell>
          <cell r="L69">
            <v>2145</v>
          </cell>
          <cell r="M69">
            <v>1600</v>
          </cell>
          <cell r="N69">
            <v>1400</v>
          </cell>
          <cell r="O69">
            <v>1200</v>
          </cell>
          <cell r="P69">
            <v>1000</v>
          </cell>
          <cell r="Q69">
            <v>800</v>
          </cell>
          <cell r="R69">
            <v>600</v>
          </cell>
          <cell r="S69">
            <v>400</v>
          </cell>
          <cell r="T69">
            <v>200</v>
          </cell>
          <cell r="U69">
            <v>0</v>
          </cell>
        </row>
        <row r="70">
          <cell r="D70">
            <v>321</v>
          </cell>
          <cell r="E70" t="str">
            <v>محمد كامل سيد احمد السعدنى</v>
          </cell>
          <cell r="J70">
            <v>0</v>
          </cell>
          <cell r="K70">
            <v>545</v>
          </cell>
          <cell r="L70">
            <v>545</v>
          </cell>
          <cell r="M70">
            <v>200</v>
          </cell>
          <cell r="N70">
            <v>200</v>
          </cell>
          <cell r="O70">
            <v>200</v>
          </cell>
          <cell r="P70">
            <v>200</v>
          </cell>
          <cell r="Q70">
            <v>200</v>
          </cell>
          <cell r="R70">
            <v>200</v>
          </cell>
          <cell r="S70">
            <v>200</v>
          </cell>
          <cell r="T70">
            <v>200</v>
          </cell>
          <cell r="U70">
            <v>0</v>
          </cell>
        </row>
        <row r="71">
          <cell r="F71">
            <v>3</v>
          </cell>
          <cell r="G71">
            <v>400</v>
          </cell>
          <cell r="H71">
            <v>1</v>
          </cell>
          <cell r="J71">
            <v>0</v>
          </cell>
          <cell r="K71">
            <v>0</v>
          </cell>
          <cell r="L71">
            <v>400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</row>
        <row r="77">
          <cell r="E77" t="str">
            <v>محمد فراس الفراتى</v>
          </cell>
          <cell r="J77">
            <v>0</v>
          </cell>
          <cell r="K77">
            <v>0</v>
          </cell>
          <cell r="L77">
            <v>400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</row>
        <row r="78">
          <cell r="D78">
            <v>486</v>
          </cell>
          <cell r="E78" t="str">
            <v>محمد فراس الفراتى</v>
          </cell>
          <cell r="J78">
            <v>0</v>
          </cell>
          <cell r="K78">
            <v>0</v>
          </cell>
          <cell r="L78">
            <v>400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</row>
        <row r="79">
          <cell r="F79">
            <v>2</v>
          </cell>
          <cell r="G79">
            <v>1000</v>
          </cell>
          <cell r="H79">
            <v>6.6665999999999999</v>
          </cell>
          <cell r="J79">
            <v>0</v>
          </cell>
          <cell r="K79">
            <v>1000</v>
          </cell>
          <cell r="L79">
            <v>849.99849998499985</v>
          </cell>
          <cell r="M79">
            <v>699.99699996999971</v>
          </cell>
          <cell r="N79">
            <v>549.99549995499956</v>
          </cell>
          <cell r="O79">
            <v>399.99399993999941</v>
          </cell>
          <cell r="P79">
            <v>249.99249992499927</v>
          </cell>
          <cell r="Q79">
            <v>99.990999909999118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</row>
        <row r="83"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E85" t="str">
            <v>احمد محمد محمود</v>
          </cell>
          <cell r="J85">
            <v>0</v>
          </cell>
          <cell r="K85">
            <v>1000</v>
          </cell>
          <cell r="L85">
            <v>849.99849998499985</v>
          </cell>
          <cell r="M85">
            <v>699.99699996999971</v>
          </cell>
          <cell r="N85">
            <v>549.99549995499956</v>
          </cell>
          <cell r="O85">
            <v>399.99399993999941</v>
          </cell>
          <cell r="P85">
            <v>249.99249992499927</v>
          </cell>
          <cell r="Q85">
            <v>99.990999909999118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D86">
            <v>49</v>
          </cell>
          <cell r="E86" t="str">
            <v>احمد محمد محمود</v>
          </cell>
          <cell r="J86">
            <v>0</v>
          </cell>
          <cell r="K86">
            <v>150.00150001500015</v>
          </cell>
          <cell r="L86">
            <v>150.00150001500015</v>
          </cell>
          <cell r="M86">
            <v>150.00150001500015</v>
          </cell>
          <cell r="N86">
            <v>150.00150001500015</v>
          </cell>
          <cell r="O86">
            <v>150.00150001500015</v>
          </cell>
          <cell r="P86">
            <v>150.00150001500015</v>
          </cell>
          <cell r="Q86">
            <v>99.990999909999118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F87">
            <v>2</v>
          </cell>
          <cell r="G87">
            <v>140</v>
          </cell>
          <cell r="H87">
            <v>1</v>
          </cell>
          <cell r="J87">
            <v>0</v>
          </cell>
          <cell r="K87">
            <v>140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E93" t="str">
            <v>حمادة لملوم احمد رمضان</v>
          </cell>
          <cell r="J93">
            <v>0</v>
          </cell>
          <cell r="K93">
            <v>140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</row>
        <row r="94">
          <cell r="D94">
            <v>61</v>
          </cell>
          <cell r="E94" t="str">
            <v>حمادة لملوم احمد رمضان</v>
          </cell>
          <cell r="J94">
            <v>0</v>
          </cell>
          <cell r="K94">
            <v>140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</row>
        <row r="95">
          <cell r="F95">
            <v>1</v>
          </cell>
          <cell r="G95">
            <v>710</v>
          </cell>
          <cell r="H95">
            <v>1.42</v>
          </cell>
          <cell r="J95">
            <v>710</v>
          </cell>
          <cell r="K95">
            <v>210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F96">
            <v>4</v>
          </cell>
          <cell r="G96">
            <v>1250</v>
          </cell>
          <cell r="H96">
            <v>2.5</v>
          </cell>
          <cell r="J96">
            <v>0</v>
          </cell>
          <cell r="K96">
            <v>0</v>
          </cell>
          <cell r="L96">
            <v>0</v>
          </cell>
          <cell r="M96">
            <v>1250</v>
          </cell>
          <cell r="N96">
            <v>750</v>
          </cell>
          <cell r="O96">
            <v>250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99"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</row>
        <row r="100"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</row>
        <row r="101">
          <cell r="E101" t="str">
            <v>وجيه جلال احمد</v>
          </cell>
          <cell r="J101">
            <v>710</v>
          </cell>
          <cell r="K101">
            <v>210</v>
          </cell>
          <cell r="L101">
            <v>0</v>
          </cell>
          <cell r="M101">
            <v>1250</v>
          </cell>
          <cell r="N101">
            <v>750</v>
          </cell>
          <cell r="O101">
            <v>250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</row>
        <row r="102">
          <cell r="D102">
            <v>73</v>
          </cell>
          <cell r="E102" t="str">
            <v>وجيه جلال احمد</v>
          </cell>
          <cell r="J102">
            <v>500</v>
          </cell>
          <cell r="K102">
            <v>210</v>
          </cell>
          <cell r="L102">
            <v>0</v>
          </cell>
          <cell r="M102">
            <v>500</v>
          </cell>
          <cell r="N102">
            <v>500</v>
          </cell>
          <cell r="O102">
            <v>250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F103">
            <v>1</v>
          </cell>
          <cell r="G103">
            <v>3590</v>
          </cell>
          <cell r="H103">
            <v>23.933299999999999</v>
          </cell>
          <cell r="J103">
            <v>3590</v>
          </cell>
          <cell r="K103">
            <v>3439.9997910860602</v>
          </cell>
          <cell r="L103">
            <v>3289.9995821721204</v>
          </cell>
          <cell r="M103">
            <v>3139.9993732581806</v>
          </cell>
          <cell r="N103">
            <v>2989.9991643442409</v>
          </cell>
          <cell r="O103">
            <v>2839.9989554303011</v>
          </cell>
          <cell r="P103">
            <v>2689.9987465163613</v>
          </cell>
          <cell r="Q103">
            <v>2539.9985376024215</v>
          </cell>
          <cell r="R103">
            <v>2389.9983286884817</v>
          </cell>
          <cell r="S103">
            <v>2239.9981197745419</v>
          </cell>
          <cell r="T103">
            <v>2089.9979108606021</v>
          </cell>
          <cell r="U103">
            <v>1939.9977019466621</v>
          </cell>
        </row>
        <row r="104"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</row>
        <row r="109">
          <cell r="E109" t="str">
            <v>علاء ناجح احمد بدران</v>
          </cell>
          <cell r="J109">
            <v>3590</v>
          </cell>
          <cell r="K109">
            <v>3439.9997910860602</v>
          </cell>
          <cell r="L109">
            <v>3289.9995821721204</v>
          </cell>
          <cell r="M109">
            <v>3139.9993732581806</v>
          </cell>
          <cell r="N109">
            <v>2989.9991643442409</v>
          </cell>
          <cell r="O109">
            <v>2839.9989554303011</v>
          </cell>
          <cell r="P109">
            <v>2689.9987465163613</v>
          </cell>
          <cell r="Q109">
            <v>2539.9985376024215</v>
          </cell>
          <cell r="R109">
            <v>2389.9983286884817</v>
          </cell>
          <cell r="S109">
            <v>2239.9981197745419</v>
          </cell>
          <cell r="T109">
            <v>2089.9979108606021</v>
          </cell>
          <cell r="U109">
            <v>1939.9977019466621</v>
          </cell>
        </row>
        <row r="110">
          <cell r="D110">
            <v>86</v>
          </cell>
          <cell r="E110" t="str">
            <v>علاء ناجح احمد بدران</v>
          </cell>
          <cell r="J110">
            <v>150.00020891393979</v>
          </cell>
          <cell r="K110">
            <v>150.00020891393979</v>
          </cell>
          <cell r="L110">
            <v>150.00020891393979</v>
          </cell>
          <cell r="M110">
            <v>150.00020891393979</v>
          </cell>
          <cell r="N110">
            <v>150.00020891393979</v>
          </cell>
          <cell r="O110">
            <v>150.00020891393979</v>
          </cell>
          <cell r="P110">
            <v>150.00020891393979</v>
          </cell>
          <cell r="Q110">
            <v>150.00020891393979</v>
          </cell>
          <cell r="R110">
            <v>150.00020891393979</v>
          </cell>
          <cell r="S110">
            <v>150.00020891393979</v>
          </cell>
          <cell r="T110">
            <v>150.00020891394001</v>
          </cell>
          <cell r="U110">
            <v>150.00020891394001</v>
          </cell>
        </row>
        <row r="111">
          <cell r="F111">
            <v>3</v>
          </cell>
          <cell r="G111">
            <v>3925</v>
          </cell>
          <cell r="H111">
            <v>2.6166659999999999</v>
          </cell>
          <cell r="J111">
            <v>0</v>
          </cell>
          <cell r="K111">
            <v>0</v>
          </cell>
          <cell r="L111">
            <v>3925</v>
          </cell>
          <cell r="M111">
            <v>2424.9996178342972</v>
          </cell>
          <cell r="N111">
            <v>924.99923566859457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</row>
        <row r="117">
          <cell r="E117" t="str">
            <v>محمد عرفه السيد رواش</v>
          </cell>
          <cell r="J117">
            <v>0</v>
          </cell>
          <cell r="K117">
            <v>0</v>
          </cell>
          <cell r="L117">
            <v>3925</v>
          </cell>
          <cell r="M117">
            <v>2424.9996178342972</v>
          </cell>
          <cell r="N117">
            <v>924.99923566859457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</row>
        <row r="118">
          <cell r="D118">
            <v>105</v>
          </cell>
          <cell r="E118" t="str">
            <v>محمد عرفه السيد رواش</v>
          </cell>
          <cell r="J118">
            <v>0</v>
          </cell>
          <cell r="K118">
            <v>0</v>
          </cell>
          <cell r="L118">
            <v>1500.0003821657028</v>
          </cell>
          <cell r="M118">
            <v>1500.0003821657026</v>
          </cell>
          <cell r="N118">
            <v>924.99923566859457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E125" t="str">
            <v>محمد حسن ابراهيم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</row>
        <row r="126">
          <cell r="D126">
            <v>109</v>
          </cell>
          <cell r="E126" t="str">
            <v>محمد حسن ابراهيم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F127">
            <v>1</v>
          </cell>
          <cell r="G127">
            <v>300</v>
          </cell>
          <cell r="H127">
            <v>2</v>
          </cell>
          <cell r="J127">
            <v>300</v>
          </cell>
          <cell r="K127">
            <v>150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28"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</row>
        <row r="129"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E133" t="str">
            <v>ممدوح خلاوي علي</v>
          </cell>
          <cell r="J133">
            <v>300</v>
          </cell>
          <cell r="K133">
            <v>150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D134">
            <v>121</v>
          </cell>
          <cell r="E134" t="str">
            <v>ممدوح خلاوي علي</v>
          </cell>
          <cell r="J134">
            <v>150</v>
          </cell>
          <cell r="K134">
            <v>150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F135">
            <v>1</v>
          </cell>
          <cell r="G135">
            <v>100</v>
          </cell>
          <cell r="H135">
            <v>1</v>
          </cell>
          <cell r="J135">
            <v>100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</row>
        <row r="136">
          <cell r="F136">
            <v>3</v>
          </cell>
          <cell r="G136">
            <v>150</v>
          </cell>
          <cell r="H136">
            <v>1</v>
          </cell>
          <cell r="J136">
            <v>0</v>
          </cell>
          <cell r="K136">
            <v>0</v>
          </cell>
          <cell r="L136">
            <v>150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E141" t="str">
            <v>محمد عاطف محمد ابراهيم</v>
          </cell>
          <cell r="J141">
            <v>100</v>
          </cell>
          <cell r="K141">
            <v>0</v>
          </cell>
          <cell r="L141">
            <v>150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D142">
            <v>131</v>
          </cell>
          <cell r="E142" t="str">
            <v>محمد عاطف محمد ابراهيم</v>
          </cell>
          <cell r="J142">
            <v>100</v>
          </cell>
          <cell r="K142">
            <v>0</v>
          </cell>
          <cell r="L142">
            <v>150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</row>
        <row r="143"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</row>
        <row r="144"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E149" t="str">
            <v>خالد محمود عبد الجواد حسانين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D150">
            <v>145</v>
          </cell>
          <cell r="E150" t="str">
            <v>خالد محمود عبد الجواد حسانين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6"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E157" t="str">
            <v xml:space="preserve">حسن سيد عبدالمجيد         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</row>
        <row r="158">
          <cell r="D158">
            <v>152</v>
          </cell>
          <cell r="E158" t="str">
            <v xml:space="preserve">حسن سيد عبدالمجيد         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F159">
            <v>1</v>
          </cell>
          <cell r="G159">
            <v>100</v>
          </cell>
          <cell r="H159">
            <v>1</v>
          </cell>
          <cell r="J159">
            <v>100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E165" t="str">
            <v>محمود حسين ابراهيم</v>
          </cell>
          <cell r="J165">
            <v>100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</row>
        <row r="166">
          <cell r="D166">
            <v>341</v>
          </cell>
          <cell r="E166" t="str">
            <v>محمود حسين ابراهيم</v>
          </cell>
          <cell r="J166">
            <v>100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</row>
        <row r="167">
          <cell r="F167">
            <v>1</v>
          </cell>
          <cell r="G167">
            <v>540</v>
          </cell>
          <cell r="H167">
            <v>3.6</v>
          </cell>
          <cell r="J167">
            <v>540</v>
          </cell>
          <cell r="K167">
            <v>390</v>
          </cell>
          <cell r="L167">
            <v>240</v>
          </cell>
          <cell r="M167">
            <v>90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F168">
            <v>3</v>
          </cell>
          <cell r="G168">
            <v>1500</v>
          </cell>
          <cell r="H168">
            <v>6</v>
          </cell>
          <cell r="J168">
            <v>0</v>
          </cell>
          <cell r="K168">
            <v>0</v>
          </cell>
          <cell r="L168">
            <v>1500</v>
          </cell>
          <cell r="M168">
            <v>1250</v>
          </cell>
          <cell r="N168">
            <v>1000</v>
          </cell>
          <cell r="O168">
            <v>750</v>
          </cell>
          <cell r="P168">
            <v>500</v>
          </cell>
          <cell r="Q168">
            <v>250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E173" t="str">
            <v>أحمد قاسم الشيمى</v>
          </cell>
          <cell r="J173">
            <v>540</v>
          </cell>
          <cell r="K173">
            <v>390</v>
          </cell>
          <cell r="L173">
            <v>1740</v>
          </cell>
          <cell r="M173">
            <v>1340</v>
          </cell>
          <cell r="N173">
            <v>1000</v>
          </cell>
          <cell r="O173">
            <v>750</v>
          </cell>
          <cell r="P173">
            <v>500</v>
          </cell>
          <cell r="Q173">
            <v>250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D174">
            <v>377</v>
          </cell>
          <cell r="E174" t="str">
            <v>أحمد قاسم الشيمى</v>
          </cell>
          <cell r="J174">
            <v>150</v>
          </cell>
          <cell r="K174">
            <v>150</v>
          </cell>
          <cell r="L174">
            <v>400</v>
          </cell>
          <cell r="M174">
            <v>340</v>
          </cell>
          <cell r="N174">
            <v>250</v>
          </cell>
          <cell r="O174">
            <v>250</v>
          </cell>
          <cell r="P174">
            <v>250</v>
          </cell>
          <cell r="Q174">
            <v>250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</row>
        <row r="175">
          <cell r="F175">
            <v>1</v>
          </cell>
          <cell r="G175">
            <v>500</v>
          </cell>
          <cell r="H175">
            <v>5</v>
          </cell>
          <cell r="J175">
            <v>500</v>
          </cell>
          <cell r="K175">
            <v>400</v>
          </cell>
          <cell r="L175">
            <v>300</v>
          </cell>
          <cell r="M175">
            <v>200</v>
          </cell>
          <cell r="N175">
            <v>100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</row>
        <row r="176"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</row>
        <row r="181">
          <cell r="E181" t="str">
            <v>أحمد ربيع خميس</v>
          </cell>
          <cell r="J181">
            <v>500</v>
          </cell>
          <cell r="K181">
            <v>400</v>
          </cell>
          <cell r="L181">
            <v>300</v>
          </cell>
          <cell r="M181">
            <v>200</v>
          </cell>
          <cell r="N181">
            <v>100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</row>
        <row r="182">
          <cell r="D182">
            <v>379</v>
          </cell>
          <cell r="E182" t="str">
            <v>أحمد ربيع خميس</v>
          </cell>
          <cell r="J182">
            <v>100</v>
          </cell>
          <cell r="K182">
            <v>100</v>
          </cell>
          <cell r="L182">
            <v>100</v>
          </cell>
          <cell r="M182">
            <v>100</v>
          </cell>
          <cell r="N182">
            <v>100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</row>
        <row r="183">
          <cell r="F183">
            <v>1</v>
          </cell>
          <cell r="G183">
            <v>40</v>
          </cell>
          <cell r="H183">
            <v>1</v>
          </cell>
          <cell r="J183">
            <v>40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</row>
        <row r="186"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</row>
        <row r="187"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</row>
        <row r="188"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</row>
        <row r="189">
          <cell r="E189" t="str">
            <v>أحمد تايب ناجى غضبان</v>
          </cell>
          <cell r="J189">
            <v>40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</row>
        <row r="190">
          <cell r="D190">
            <v>405</v>
          </cell>
          <cell r="E190" t="str">
            <v>أحمد تايب ناجى غضبان</v>
          </cell>
          <cell r="J190">
            <v>40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</row>
        <row r="191">
          <cell r="F191">
            <v>1</v>
          </cell>
          <cell r="G191">
            <v>100</v>
          </cell>
          <cell r="H191">
            <v>1</v>
          </cell>
          <cell r="J191">
            <v>100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</row>
        <row r="192">
          <cell r="F192">
            <v>2</v>
          </cell>
          <cell r="G192">
            <v>50</v>
          </cell>
          <cell r="H192">
            <v>1</v>
          </cell>
          <cell r="J192">
            <v>0</v>
          </cell>
          <cell r="K192">
            <v>50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</row>
        <row r="193"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</row>
        <row r="194"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</row>
        <row r="195"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</row>
        <row r="196"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</row>
        <row r="197">
          <cell r="E197" t="str">
            <v>عبد العزيز سيد عبد المجيد فرج</v>
          </cell>
          <cell r="J197">
            <v>100</v>
          </cell>
          <cell r="K197">
            <v>50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</row>
        <row r="198">
          <cell r="D198">
            <v>461</v>
          </cell>
          <cell r="E198" t="str">
            <v>عبد العزيز سيد عبد المجيد فرج</v>
          </cell>
          <cell r="J198">
            <v>100</v>
          </cell>
          <cell r="K198">
            <v>50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</row>
        <row r="199">
          <cell r="F199">
            <v>1</v>
          </cell>
          <cell r="G199">
            <v>50</v>
          </cell>
          <cell r="H199">
            <v>1</v>
          </cell>
          <cell r="J199">
            <v>50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</row>
        <row r="200">
          <cell r="F200">
            <v>3</v>
          </cell>
          <cell r="G200">
            <v>60</v>
          </cell>
          <cell r="H200">
            <v>1</v>
          </cell>
          <cell r="J200">
            <v>0</v>
          </cell>
          <cell r="K200">
            <v>0</v>
          </cell>
          <cell r="L200">
            <v>60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</row>
        <row r="201"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</row>
        <row r="202"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</row>
        <row r="205">
          <cell r="E205" t="str">
            <v>خالد بدر محمد على</v>
          </cell>
          <cell r="J205">
            <v>50</v>
          </cell>
          <cell r="K205">
            <v>0</v>
          </cell>
          <cell r="L205">
            <v>60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</row>
        <row r="206">
          <cell r="D206">
            <v>462</v>
          </cell>
          <cell r="E206" t="str">
            <v>خالد بدر محمد على</v>
          </cell>
          <cell r="J206">
            <v>50</v>
          </cell>
          <cell r="K206">
            <v>0</v>
          </cell>
          <cell r="L206">
            <v>60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</row>
        <row r="207"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</row>
        <row r="208"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</row>
        <row r="211"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</row>
        <row r="213">
          <cell r="E213" t="str">
            <v>سامح محمد شفيق حافظ مرسى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</row>
        <row r="214">
          <cell r="D214">
            <v>483</v>
          </cell>
          <cell r="E214" t="str">
            <v>سامح محمد شفيق حافظ مرسى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</row>
        <row r="215">
          <cell r="F215">
            <v>1</v>
          </cell>
          <cell r="G215">
            <v>65</v>
          </cell>
          <cell r="H215">
            <v>1</v>
          </cell>
          <cell r="J215">
            <v>65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F216">
            <v>3</v>
          </cell>
          <cell r="G216">
            <v>300</v>
          </cell>
          <cell r="H216">
            <v>2</v>
          </cell>
          <cell r="J216">
            <v>0</v>
          </cell>
          <cell r="K216">
            <v>0</v>
          </cell>
          <cell r="L216">
            <v>300</v>
          </cell>
          <cell r="M216">
            <v>150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F217">
            <v>3</v>
          </cell>
          <cell r="G217">
            <v>10</v>
          </cell>
          <cell r="H217">
            <v>1</v>
          </cell>
          <cell r="J217">
            <v>0</v>
          </cell>
          <cell r="K217">
            <v>0</v>
          </cell>
          <cell r="L217">
            <v>10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</row>
        <row r="220"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</row>
        <row r="221">
          <cell r="E221" t="str">
            <v>فوزى على رجب</v>
          </cell>
          <cell r="J221">
            <v>65</v>
          </cell>
          <cell r="K221">
            <v>0</v>
          </cell>
          <cell r="L221">
            <v>310</v>
          </cell>
          <cell r="M221">
            <v>150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</row>
        <row r="222">
          <cell r="D222">
            <v>194</v>
          </cell>
          <cell r="E222" t="str">
            <v>فوزى على رجب</v>
          </cell>
          <cell r="J222">
            <v>65</v>
          </cell>
          <cell r="K222">
            <v>0</v>
          </cell>
          <cell r="L222">
            <v>160</v>
          </cell>
          <cell r="M222">
            <v>150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F223">
            <v>1</v>
          </cell>
          <cell r="G223">
            <v>590</v>
          </cell>
          <cell r="H223">
            <v>5.9</v>
          </cell>
          <cell r="J223">
            <v>590</v>
          </cell>
          <cell r="K223">
            <v>490</v>
          </cell>
          <cell r="L223">
            <v>390</v>
          </cell>
          <cell r="M223">
            <v>290</v>
          </cell>
          <cell r="N223">
            <v>190</v>
          </cell>
          <cell r="O223">
            <v>90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</row>
        <row r="229">
          <cell r="E229" t="str">
            <v>أشرف عبد الوهاب جبة</v>
          </cell>
          <cell r="J229">
            <v>590</v>
          </cell>
          <cell r="K229">
            <v>490</v>
          </cell>
          <cell r="L229">
            <v>390</v>
          </cell>
          <cell r="M229">
            <v>290</v>
          </cell>
          <cell r="N229">
            <v>190</v>
          </cell>
          <cell r="O229">
            <v>90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</row>
        <row r="230">
          <cell r="D230">
            <v>195</v>
          </cell>
          <cell r="E230" t="str">
            <v>أشرف عبد الوهاب جبة</v>
          </cell>
          <cell r="J230">
            <v>100</v>
          </cell>
          <cell r="K230">
            <v>100</v>
          </cell>
          <cell r="L230">
            <v>100</v>
          </cell>
          <cell r="M230">
            <v>100</v>
          </cell>
          <cell r="N230">
            <v>100</v>
          </cell>
          <cell r="O230">
            <v>90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</row>
        <row r="231"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</row>
        <row r="232"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</row>
        <row r="234"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</row>
        <row r="235"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</row>
        <row r="237">
          <cell r="E237" t="str">
            <v>هانى سعيد احمد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</row>
        <row r="238">
          <cell r="D238">
            <v>196</v>
          </cell>
          <cell r="E238" t="str">
            <v>هانى سعيد احمد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</row>
        <row r="239"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</row>
        <row r="242"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</row>
        <row r="243"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</row>
        <row r="245">
          <cell r="E245" t="str">
            <v>أمير محمد رشاد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</row>
        <row r="246">
          <cell r="D246">
            <v>197</v>
          </cell>
          <cell r="E246" t="str">
            <v>أمير محمد رشاد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</row>
        <row r="247">
          <cell r="F247">
            <v>1</v>
          </cell>
          <cell r="G247">
            <v>50</v>
          </cell>
          <cell r="H247">
            <v>1</v>
          </cell>
          <cell r="J247">
            <v>50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</row>
        <row r="248">
          <cell r="F248">
            <v>2</v>
          </cell>
          <cell r="G248">
            <v>50</v>
          </cell>
          <cell r="H248">
            <v>1</v>
          </cell>
          <cell r="J248">
            <v>0</v>
          </cell>
          <cell r="K248">
            <v>50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</row>
        <row r="249">
          <cell r="F249">
            <v>3</v>
          </cell>
          <cell r="G249">
            <v>100</v>
          </cell>
          <cell r="H249">
            <v>1</v>
          </cell>
          <cell r="J249">
            <v>0</v>
          </cell>
          <cell r="K249">
            <v>0</v>
          </cell>
          <cell r="L249">
            <v>100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</row>
        <row r="253">
          <cell r="E253" t="str">
            <v>ضياء محمود رزق</v>
          </cell>
          <cell r="J253">
            <v>50</v>
          </cell>
          <cell r="K253">
            <v>50</v>
          </cell>
          <cell r="L253">
            <v>100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</row>
        <row r="254">
          <cell r="D254">
            <v>200</v>
          </cell>
          <cell r="E254" t="str">
            <v>ضياء محمود رزق</v>
          </cell>
          <cell r="J254">
            <v>50</v>
          </cell>
          <cell r="K254">
            <v>50</v>
          </cell>
          <cell r="L254">
            <v>100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</row>
        <row r="255">
          <cell r="F255">
            <v>1</v>
          </cell>
          <cell r="G255">
            <v>650</v>
          </cell>
          <cell r="H255">
            <v>6.5</v>
          </cell>
          <cell r="J255">
            <v>650</v>
          </cell>
          <cell r="K255">
            <v>550</v>
          </cell>
          <cell r="L255">
            <v>450</v>
          </cell>
          <cell r="M255">
            <v>350</v>
          </cell>
          <cell r="N255">
            <v>250</v>
          </cell>
          <cell r="O255">
            <v>150</v>
          </cell>
          <cell r="P255">
            <v>50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</row>
        <row r="256"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</row>
        <row r="257"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</row>
        <row r="258"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</row>
        <row r="259"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</row>
        <row r="260"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E261" t="str">
            <v>على فتحى على رجب</v>
          </cell>
          <cell r="J261">
            <v>650</v>
          </cell>
          <cell r="K261">
            <v>550</v>
          </cell>
          <cell r="L261">
            <v>450</v>
          </cell>
          <cell r="M261">
            <v>350</v>
          </cell>
          <cell r="N261">
            <v>250</v>
          </cell>
          <cell r="O261">
            <v>150</v>
          </cell>
          <cell r="P261">
            <v>50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</row>
        <row r="262">
          <cell r="D262">
            <v>201</v>
          </cell>
          <cell r="E262" t="str">
            <v>على فتحى على رجب</v>
          </cell>
          <cell r="J262">
            <v>100</v>
          </cell>
          <cell r="K262">
            <v>100</v>
          </cell>
          <cell r="L262">
            <v>100</v>
          </cell>
          <cell r="M262">
            <v>100</v>
          </cell>
          <cell r="N262">
            <v>100</v>
          </cell>
          <cell r="O262">
            <v>100</v>
          </cell>
          <cell r="P262">
            <v>50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</row>
        <row r="263"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</row>
        <row r="264"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8"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</row>
        <row r="269">
          <cell r="E269" t="str">
            <v>هشام محمد ورد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</row>
        <row r="270">
          <cell r="D270">
            <v>206</v>
          </cell>
          <cell r="E270" t="str">
            <v>هشام محمد ورد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1">
          <cell r="F271">
            <v>3</v>
          </cell>
          <cell r="G271">
            <v>10</v>
          </cell>
          <cell r="H271">
            <v>1</v>
          </cell>
          <cell r="J271">
            <v>0</v>
          </cell>
          <cell r="K271">
            <v>0</v>
          </cell>
          <cell r="L271">
            <v>10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</row>
        <row r="272"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</row>
        <row r="273"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</row>
        <row r="274"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</row>
        <row r="275"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</row>
        <row r="276"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</row>
        <row r="277">
          <cell r="E277" t="str">
            <v>مصطفى عبد النبى</v>
          </cell>
          <cell r="J277">
            <v>0</v>
          </cell>
          <cell r="K277">
            <v>0</v>
          </cell>
          <cell r="L277">
            <v>10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</row>
        <row r="278">
          <cell r="D278">
            <v>211</v>
          </cell>
          <cell r="E278" t="str">
            <v>مصطفى عبد النبى</v>
          </cell>
          <cell r="J278">
            <v>0</v>
          </cell>
          <cell r="K278">
            <v>0</v>
          </cell>
          <cell r="L278">
            <v>10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</row>
        <row r="279">
          <cell r="F279">
            <v>1</v>
          </cell>
          <cell r="G279">
            <v>650</v>
          </cell>
          <cell r="H279">
            <v>6.5</v>
          </cell>
          <cell r="J279">
            <v>650</v>
          </cell>
          <cell r="K279">
            <v>550</v>
          </cell>
          <cell r="L279">
            <v>450</v>
          </cell>
          <cell r="M279">
            <v>350</v>
          </cell>
          <cell r="N279">
            <v>250</v>
          </cell>
          <cell r="O279">
            <v>150</v>
          </cell>
          <cell r="P279">
            <v>50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</row>
        <row r="280"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</row>
        <row r="281"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</row>
        <row r="282"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</row>
        <row r="283"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</row>
        <row r="284"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</row>
        <row r="285">
          <cell r="E285" t="str">
            <v>عمر فتحى</v>
          </cell>
          <cell r="J285">
            <v>650</v>
          </cell>
          <cell r="K285">
            <v>550</v>
          </cell>
          <cell r="L285">
            <v>450</v>
          </cell>
          <cell r="M285">
            <v>350</v>
          </cell>
          <cell r="N285">
            <v>250</v>
          </cell>
          <cell r="O285">
            <v>150</v>
          </cell>
          <cell r="P285">
            <v>50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</row>
        <row r="286">
          <cell r="D286">
            <v>212</v>
          </cell>
          <cell r="E286" t="str">
            <v>عمر فتحى</v>
          </cell>
          <cell r="J286">
            <v>100</v>
          </cell>
          <cell r="K286">
            <v>100</v>
          </cell>
          <cell r="L286">
            <v>100</v>
          </cell>
          <cell r="M286">
            <v>100</v>
          </cell>
          <cell r="N286">
            <v>100</v>
          </cell>
          <cell r="O286">
            <v>100</v>
          </cell>
          <cell r="P286">
            <v>50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</row>
        <row r="287">
          <cell r="F287">
            <v>1</v>
          </cell>
          <cell r="G287">
            <v>156</v>
          </cell>
          <cell r="H287">
            <v>1.56</v>
          </cell>
          <cell r="J287">
            <v>156</v>
          </cell>
          <cell r="K287">
            <v>56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</row>
        <row r="288">
          <cell r="F288">
            <v>2</v>
          </cell>
          <cell r="G288">
            <v>115</v>
          </cell>
          <cell r="H288">
            <v>1</v>
          </cell>
          <cell r="J288">
            <v>0</v>
          </cell>
          <cell r="K288">
            <v>115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</row>
        <row r="289"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</row>
        <row r="290"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</row>
        <row r="291"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E293" t="str">
            <v>شعبان عبد التواب</v>
          </cell>
          <cell r="J293">
            <v>156</v>
          </cell>
          <cell r="K293">
            <v>171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</row>
        <row r="294">
          <cell r="D294">
            <v>214</v>
          </cell>
          <cell r="E294" t="str">
            <v>شعبان عبد التواب</v>
          </cell>
          <cell r="J294">
            <v>100</v>
          </cell>
          <cell r="K294">
            <v>171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</row>
        <row r="295">
          <cell r="F295">
            <v>3</v>
          </cell>
          <cell r="G295">
            <v>9</v>
          </cell>
          <cell r="H295">
            <v>1</v>
          </cell>
          <cell r="J295">
            <v>0</v>
          </cell>
          <cell r="K295">
            <v>0</v>
          </cell>
          <cell r="L295">
            <v>9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</row>
        <row r="296"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</row>
        <row r="297"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</row>
        <row r="298"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</row>
        <row r="299"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</row>
        <row r="300"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</row>
        <row r="301">
          <cell r="E301" t="str">
            <v>محمود أحمد سليمان</v>
          </cell>
          <cell r="J301">
            <v>0</v>
          </cell>
          <cell r="K301">
            <v>0</v>
          </cell>
          <cell r="L301">
            <v>9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</row>
        <row r="302">
          <cell r="D302">
            <v>224</v>
          </cell>
          <cell r="E302" t="str">
            <v>محمود أحمد سليمان</v>
          </cell>
          <cell r="J302">
            <v>0</v>
          </cell>
          <cell r="K302">
            <v>0</v>
          </cell>
          <cell r="L302">
            <v>9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</row>
        <row r="303"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</row>
        <row r="304"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</row>
        <row r="305"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</row>
        <row r="306"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</row>
        <row r="307"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</row>
        <row r="308"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</row>
        <row r="309">
          <cell r="E309" t="str">
            <v>معتز صلاح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</row>
        <row r="310">
          <cell r="D310">
            <v>287</v>
          </cell>
          <cell r="E310" t="str">
            <v>معتز صلاح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</row>
        <row r="311"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</row>
        <row r="312"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</row>
        <row r="313"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</row>
        <row r="314"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</row>
        <row r="315"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</row>
        <row r="316"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</row>
        <row r="317">
          <cell r="E317" t="str">
            <v>محمد عبد الفتاح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</row>
        <row r="318">
          <cell r="D318">
            <v>337</v>
          </cell>
          <cell r="E318" t="str">
            <v>محمد عبد الفتاح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</row>
        <row r="319">
          <cell r="F319">
            <v>2</v>
          </cell>
          <cell r="G319">
            <v>70</v>
          </cell>
          <cell r="H319">
            <v>1</v>
          </cell>
          <cell r="J319">
            <v>0</v>
          </cell>
          <cell r="K319">
            <v>70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</row>
        <row r="320"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</row>
        <row r="321"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</row>
        <row r="322"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</row>
        <row r="323"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</row>
        <row r="324"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</row>
        <row r="325">
          <cell r="E325" t="str">
            <v>أحمد الشناوى</v>
          </cell>
          <cell r="J325">
            <v>0</v>
          </cell>
          <cell r="K325">
            <v>70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</row>
        <row r="326">
          <cell r="D326">
            <v>338</v>
          </cell>
          <cell r="E326" t="str">
            <v>أحمد الشناوى</v>
          </cell>
          <cell r="J326">
            <v>0</v>
          </cell>
          <cell r="K326">
            <v>70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</row>
        <row r="327">
          <cell r="F327">
            <v>1</v>
          </cell>
          <cell r="G327">
            <v>50</v>
          </cell>
          <cell r="H327">
            <v>1</v>
          </cell>
          <cell r="J327">
            <v>50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</row>
        <row r="328">
          <cell r="F328">
            <v>3</v>
          </cell>
          <cell r="G328">
            <v>9</v>
          </cell>
          <cell r="H328">
            <v>1</v>
          </cell>
          <cell r="J328">
            <v>0</v>
          </cell>
          <cell r="K328">
            <v>0</v>
          </cell>
          <cell r="L328">
            <v>9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</row>
        <row r="329"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</row>
        <row r="330"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</row>
        <row r="332"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E333" t="str">
            <v>خالد محمد كشكش</v>
          </cell>
          <cell r="J333">
            <v>50</v>
          </cell>
          <cell r="K333">
            <v>0</v>
          </cell>
          <cell r="L333">
            <v>9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</row>
        <row r="334">
          <cell r="D334">
            <v>380</v>
          </cell>
          <cell r="E334" t="str">
            <v>خالد محمد كشكش</v>
          </cell>
          <cell r="J334">
            <v>50</v>
          </cell>
          <cell r="K334">
            <v>0</v>
          </cell>
          <cell r="L334">
            <v>9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</row>
        <row r="335">
          <cell r="F335">
            <v>3</v>
          </cell>
          <cell r="G335">
            <v>10</v>
          </cell>
          <cell r="H335">
            <v>1</v>
          </cell>
          <cell r="J335">
            <v>0</v>
          </cell>
          <cell r="K335">
            <v>0</v>
          </cell>
          <cell r="L335">
            <v>10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</row>
        <row r="336"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</row>
        <row r="338"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</row>
        <row r="340"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</row>
        <row r="341">
          <cell r="E341" t="str">
            <v xml:space="preserve">محمود عطيه عبد العزيز  </v>
          </cell>
          <cell r="J341">
            <v>0</v>
          </cell>
          <cell r="K341">
            <v>0</v>
          </cell>
          <cell r="L341">
            <v>10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</row>
        <row r="342">
          <cell r="D342">
            <v>382</v>
          </cell>
          <cell r="E342" t="str">
            <v xml:space="preserve">محمود عطيه عبد العزيز  </v>
          </cell>
          <cell r="J342">
            <v>0</v>
          </cell>
          <cell r="K342">
            <v>0</v>
          </cell>
          <cell r="L342">
            <v>10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</row>
        <row r="343">
          <cell r="F343">
            <v>1</v>
          </cell>
          <cell r="G343">
            <v>800</v>
          </cell>
          <cell r="H343">
            <v>8</v>
          </cell>
          <cell r="J343">
            <v>800</v>
          </cell>
          <cell r="K343">
            <v>700</v>
          </cell>
          <cell r="L343">
            <v>600</v>
          </cell>
          <cell r="M343">
            <v>500</v>
          </cell>
          <cell r="N343">
            <v>400</v>
          </cell>
          <cell r="O343">
            <v>300</v>
          </cell>
          <cell r="P343">
            <v>200</v>
          </cell>
          <cell r="Q343">
            <v>100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</row>
        <row r="344">
          <cell r="F344">
            <v>3</v>
          </cell>
          <cell r="G344">
            <v>37</v>
          </cell>
          <cell r="H344">
            <v>1</v>
          </cell>
          <cell r="J344">
            <v>0</v>
          </cell>
          <cell r="K344">
            <v>0</v>
          </cell>
          <cell r="L344">
            <v>37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</row>
        <row r="346"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8"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</row>
        <row r="349">
          <cell r="E349" t="str">
            <v>محمود ديبو</v>
          </cell>
          <cell r="J349">
            <v>800</v>
          </cell>
          <cell r="K349">
            <v>700</v>
          </cell>
          <cell r="L349">
            <v>637</v>
          </cell>
          <cell r="M349">
            <v>500</v>
          </cell>
          <cell r="N349">
            <v>400</v>
          </cell>
          <cell r="O349">
            <v>300</v>
          </cell>
          <cell r="P349">
            <v>200</v>
          </cell>
          <cell r="Q349">
            <v>100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D350">
            <v>410</v>
          </cell>
          <cell r="E350" t="str">
            <v>محمود ديبو</v>
          </cell>
          <cell r="J350">
            <v>100</v>
          </cell>
          <cell r="K350">
            <v>100</v>
          </cell>
          <cell r="L350">
            <v>137</v>
          </cell>
          <cell r="M350">
            <v>100</v>
          </cell>
          <cell r="N350">
            <v>100</v>
          </cell>
          <cell r="O350">
            <v>100</v>
          </cell>
          <cell r="P350">
            <v>100</v>
          </cell>
          <cell r="Q350">
            <v>100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</row>
        <row r="351">
          <cell r="F351">
            <v>2</v>
          </cell>
          <cell r="G351">
            <v>100</v>
          </cell>
          <cell r="H351">
            <v>2</v>
          </cell>
          <cell r="J351">
            <v>0</v>
          </cell>
          <cell r="K351">
            <v>100</v>
          </cell>
          <cell r="L351">
            <v>50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F352">
            <v>3</v>
          </cell>
          <cell r="G352">
            <v>50</v>
          </cell>
          <cell r="H352">
            <v>1</v>
          </cell>
          <cell r="J352">
            <v>0</v>
          </cell>
          <cell r="K352">
            <v>0</v>
          </cell>
          <cell r="L352">
            <v>50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3"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</row>
        <row r="354"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</row>
        <row r="355"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</row>
        <row r="356"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</row>
        <row r="357">
          <cell r="E357" t="str">
            <v>ابراهيم عامر ابوسريع رضوان</v>
          </cell>
          <cell r="J357">
            <v>0</v>
          </cell>
          <cell r="K357">
            <v>100</v>
          </cell>
          <cell r="L357">
            <v>100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D358">
            <v>468</v>
          </cell>
          <cell r="E358" t="str">
            <v>ابراهيم عامر ابوسريع رضوان</v>
          </cell>
          <cell r="J358">
            <v>0</v>
          </cell>
          <cell r="K358">
            <v>50</v>
          </cell>
          <cell r="L358">
            <v>100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59"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</row>
        <row r="360"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</row>
        <row r="361"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</row>
        <row r="362"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</row>
        <row r="363"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</row>
        <row r="364"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</row>
        <row r="365">
          <cell r="E365" t="str">
            <v>ايمن عبدالله ابراهيم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</row>
        <row r="366">
          <cell r="D366">
            <v>19</v>
          </cell>
          <cell r="E366" t="str">
            <v>ايمن عبدالله ابراهيم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</row>
        <row r="367">
          <cell r="F367">
            <v>1</v>
          </cell>
          <cell r="G367">
            <v>233</v>
          </cell>
          <cell r="H367">
            <v>1</v>
          </cell>
          <cell r="J367">
            <v>233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</row>
        <row r="368">
          <cell r="F368">
            <v>2</v>
          </cell>
          <cell r="G368">
            <v>4415</v>
          </cell>
          <cell r="H368">
            <v>17.66</v>
          </cell>
          <cell r="J368">
            <v>0</v>
          </cell>
          <cell r="K368">
            <v>4415</v>
          </cell>
          <cell r="L368">
            <v>4165</v>
          </cell>
          <cell r="M368">
            <v>3915</v>
          </cell>
          <cell r="N368">
            <v>3665</v>
          </cell>
          <cell r="O368">
            <v>3415</v>
          </cell>
          <cell r="P368">
            <v>3165</v>
          </cell>
          <cell r="Q368">
            <v>2915</v>
          </cell>
          <cell r="R368">
            <v>2665</v>
          </cell>
          <cell r="S368">
            <v>2415</v>
          </cell>
          <cell r="T368">
            <v>2165</v>
          </cell>
          <cell r="U368">
            <v>1915</v>
          </cell>
        </row>
        <row r="369"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</row>
        <row r="370"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</row>
        <row r="371"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</row>
        <row r="372"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E373" t="str">
            <v>عبد السميع حافظ عبد السميع</v>
          </cell>
          <cell r="J373">
            <v>233</v>
          </cell>
          <cell r="K373">
            <v>4415</v>
          </cell>
          <cell r="L373">
            <v>4165</v>
          </cell>
          <cell r="M373">
            <v>3915</v>
          </cell>
          <cell r="N373">
            <v>3665</v>
          </cell>
          <cell r="O373">
            <v>3415</v>
          </cell>
          <cell r="P373">
            <v>3165</v>
          </cell>
          <cell r="Q373">
            <v>2915</v>
          </cell>
          <cell r="R373">
            <v>2665</v>
          </cell>
          <cell r="S373">
            <v>2415</v>
          </cell>
          <cell r="T373">
            <v>2165</v>
          </cell>
          <cell r="U373">
            <v>1915</v>
          </cell>
        </row>
        <row r="374">
          <cell r="D374">
            <v>21</v>
          </cell>
          <cell r="E374" t="str">
            <v>عبد السميع حافظ عبد السميع</v>
          </cell>
          <cell r="J374">
            <v>233</v>
          </cell>
          <cell r="K374">
            <v>250</v>
          </cell>
          <cell r="L374">
            <v>250</v>
          </cell>
          <cell r="M374">
            <v>250</v>
          </cell>
          <cell r="N374">
            <v>250</v>
          </cell>
          <cell r="O374">
            <v>250</v>
          </cell>
          <cell r="P374">
            <v>250</v>
          </cell>
          <cell r="Q374">
            <v>250</v>
          </cell>
          <cell r="R374">
            <v>250</v>
          </cell>
          <cell r="S374">
            <v>250</v>
          </cell>
          <cell r="T374">
            <v>250</v>
          </cell>
          <cell r="U374">
            <v>250</v>
          </cell>
        </row>
        <row r="375">
          <cell r="F375">
            <v>1</v>
          </cell>
          <cell r="G375">
            <v>1250</v>
          </cell>
          <cell r="H375">
            <v>6.25</v>
          </cell>
          <cell r="J375">
            <v>1250</v>
          </cell>
          <cell r="K375">
            <v>1050</v>
          </cell>
          <cell r="L375">
            <v>850</v>
          </cell>
          <cell r="M375">
            <v>650</v>
          </cell>
          <cell r="N375">
            <v>450</v>
          </cell>
          <cell r="O375">
            <v>250</v>
          </cell>
          <cell r="P375">
            <v>50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</row>
        <row r="377"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1">
          <cell r="E381" t="str">
            <v>أشرف محمد عبد القادر حسين</v>
          </cell>
          <cell r="J381">
            <v>1250</v>
          </cell>
          <cell r="K381">
            <v>1050</v>
          </cell>
          <cell r="L381">
            <v>850</v>
          </cell>
          <cell r="M381">
            <v>650</v>
          </cell>
          <cell r="N381">
            <v>450</v>
          </cell>
          <cell r="O381">
            <v>250</v>
          </cell>
          <cell r="P381">
            <v>50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</row>
        <row r="382">
          <cell r="D382">
            <v>46</v>
          </cell>
          <cell r="E382" t="str">
            <v>أشرف محمد عبد القادر حسين</v>
          </cell>
          <cell r="J382">
            <v>200</v>
          </cell>
          <cell r="K382">
            <v>200</v>
          </cell>
          <cell r="L382">
            <v>200</v>
          </cell>
          <cell r="M382">
            <v>200</v>
          </cell>
          <cell r="N382">
            <v>200</v>
          </cell>
          <cell r="O382">
            <v>200</v>
          </cell>
          <cell r="P382">
            <v>50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</row>
        <row r="383">
          <cell r="F383">
            <v>1</v>
          </cell>
          <cell r="G383">
            <v>2385</v>
          </cell>
          <cell r="H383">
            <v>15.9</v>
          </cell>
          <cell r="J383">
            <v>2385</v>
          </cell>
          <cell r="K383">
            <v>2235</v>
          </cell>
          <cell r="L383">
            <v>2085</v>
          </cell>
          <cell r="M383">
            <v>1935</v>
          </cell>
          <cell r="N383">
            <v>1785</v>
          </cell>
          <cell r="O383">
            <v>1635</v>
          </cell>
          <cell r="P383">
            <v>1485</v>
          </cell>
          <cell r="Q383">
            <v>1335</v>
          </cell>
          <cell r="R383">
            <v>1185</v>
          </cell>
          <cell r="S383">
            <v>1035</v>
          </cell>
          <cell r="T383">
            <v>885</v>
          </cell>
          <cell r="U383">
            <v>735</v>
          </cell>
        </row>
        <row r="384"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88"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</row>
        <row r="389">
          <cell r="E389" t="str">
            <v>سيد عبد المجيد فرج</v>
          </cell>
          <cell r="J389">
            <v>2385</v>
          </cell>
          <cell r="K389">
            <v>2235</v>
          </cell>
          <cell r="L389">
            <v>2085</v>
          </cell>
          <cell r="M389">
            <v>1935</v>
          </cell>
          <cell r="N389">
            <v>1785</v>
          </cell>
          <cell r="O389">
            <v>1635</v>
          </cell>
          <cell r="P389">
            <v>1485</v>
          </cell>
          <cell r="Q389">
            <v>1335</v>
          </cell>
          <cell r="R389">
            <v>1185</v>
          </cell>
          <cell r="S389">
            <v>1035</v>
          </cell>
          <cell r="T389">
            <v>885</v>
          </cell>
          <cell r="U389">
            <v>735</v>
          </cell>
        </row>
        <row r="390">
          <cell r="D390">
            <v>59</v>
          </cell>
          <cell r="E390" t="str">
            <v>سيد عبد المجيد فرج</v>
          </cell>
          <cell r="J390">
            <v>150</v>
          </cell>
          <cell r="K390">
            <v>150</v>
          </cell>
          <cell r="L390">
            <v>150</v>
          </cell>
          <cell r="M390">
            <v>150</v>
          </cell>
          <cell r="N390">
            <v>150</v>
          </cell>
          <cell r="O390">
            <v>150</v>
          </cell>
          <cell r="P390">
            <v>150</v>
          </cell>
          <cell r="Q390">
            <v>150</v>
          </cell>
          <cell r="R390">
            <v>150</v>
          </cell>
          <cell r="S390">
            <v>150</v>
          </cell>
          <cell r="T390">
            <v>150</v>
          </cell>
          <cell r="U390">
            <v>150</v>
          </cell>
        </row>
        <row r="391">
          <cell r="F391">
            <v>1</v>
          </cell>
          <cell r="G391">
            <v>4650</v>
          </cell>
          <cell r="H391">
            <v>23.25</v>
          </cell>
          <cell r="J391">
            <v>4650</v>
          </cell>
          <cell r="K391">
            <v>4450</v>
          </cell>
          <cell r="L391">
            <v>4250</v>
          </cell>
          <cell r="M391">
            <v>4050</v>
          </cell>
          <cell r="N391">
            <v>3850</v>
          </cell>
          <cell r="O391">
            <v>3650</v>
          </cell>
          <cell r="P391">
            <v>3450</v>
          </cell>
          <cell r="Q391">
            <v>3250</v>
          </cell>
          <cell r="R391">
            <v>3050</v>
          </cell>
          <cell r="S391">
            <v>2850</v>
          </cell>
          <cell r="T391">
            <v>2650</v>
          </cell>
          <cell r="U391">
            <v>2450</v>
          </cell>
        </row>
        <row r="392"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</row>
        <row r="394"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</row>
        <row r="395"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E397" t="str">
            <v>وائل محمد سيد</v>
          </cell>
          <cell r="J397">
            <v>4650</v>
          </cell>
          <cell r="K397">
            <v>4450</v>
          </cell>
          <cell r="L397">
            <v>4250</v>
          </cell>
          <cell r="M397">
            <v>4050</v>
          </cell>
          <cell r="N397">
            <v>3850</v>
          </cell>
          <cell r="O397">
            <v>3650</v>
          </cell>
          <cell r="P397">
            <v>3450</v>
          </cell>
          <cell r="Q397">
            <v>3250</v>
          </cell>
          <cell r="R397">
            <v>3050</v>
          </cell>
          <cell r="S397">
            <v>2850</v>
          </cell>
          <cell r="T397">
            <v>2650</v>
          </cell>
          <cell r="U397">
            <v>2450</v>
          </cell>
        </row>
        <row r="398">
          <cell r="D398">
            <v>103</v>
          </cell>
          <cell r="E398" t="str">
            <v>وائل محمد سيد</v>
          </cell>
          <cell r="J398">
            <v>200</v>
          </cell>
          <cell r="K398">
            <v>200</v>
          </cell>
          <cell r="L398">
            <v>200</v>
          </cell>
          <cell r="M398">
            <v>200</v>
          </cell>
          <cell r="N398">
            <v>200</v>
          </cell>
          <cell r="O398">
            <v>200</v>
          </cell>
          <cell r="P398">
            <v>200</v>
          </cell>
          <cell r="Q398">
            <v>200</v>
          </cell>
          <cell r="R398">
            <v>200</v>
          </cell>
          <cell r="S398">
            <v>200</v>
          </cell>
          <cell r="T398">
            <v>200</v>
          </cell>
          <cell r="U398">
            <v>200</v>
          </cell>
        </row>
        <row r="399">
          <cell r="F399">
            <v>1</v>
          </cell>
          <cell r="G399">
            <v>183</v>
          </cell>
          <cell r="H399">
            <v>1.83</v>
          </cell>
          <cell r="J399">
            <v>183</v>
          </cell>
          <cell r="K399">
            <v>83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</row>
        <row r="400"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</row>
        <row r="401"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</row>
        <row r="402"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</row>
        <row r="403"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</row>
        <row r="404"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</row>
        <row r="405">
          <cell r="E405" t="str">
            <v>علي رجب علي رواش</v>
          </cell>
          <cell r="J405">
            <v>183</v>
          </cell>
          <cell r="K405">
            <v>83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</row>
        <row r="406">
          <cell r="D406">
            <v>198</v>
          </cell>
          <cell r="E406" t="str">
            <v>علي رجب علي رواش</v>
          </cell>
          <cell r="J406">
            <v>100</v>
          </cell>
          <cell r="K406">
            <v>83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</row>
        <row r="407">
          <cell r="F407">
            <v>2</v>
          </cell>
          <cell r="G407">
            <v>35</v>
          </cell>
          <cell r="H407">
            <v>1</v>
          </cell>
          <cell r="J407">
            <v>0</v>
          </cell>
          <cell r="K407">
            <v>35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</row>
        <row r="408"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</row>
        <row r="409"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</row>
        <row r="410"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</row>
        <row r="411"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</row>
        <row r="412"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</row>
        <row r="413">
          <cell r="E413" t="str">
            <v>محمد محمد علي حسونه</v>
          </cell>
          <cell r="J413">
            <v>0</v>
          </cell>
          <cell r="K413">
            <v>35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</row>
        <row r="414">
          <cell r="D414">
            <v>31</v>
          </cell>
          <cell r="E414" t="str">
            <v>محمد محمد علي حسونه</v>
          </cell>
          <cell r="J414">
            <v>0</v>
          </cell>
          <cell r="K414">
            <v>35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</row>
        <row r="415">
          <cell r="F415">
            <v>1</v>
          </cell>
          <cell r="G415">
            <v>300</v>
          </cell>
          <cell r="H415">
            <v>2</v>
          </cell>
          <cell r="J415">
            <v>300</v>
          </cell>
          <cell r="K415">
            <v>150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</row>
        <row r="416">
          <cell r="F416">
            <v>2</v>
          </cell>
          <cell r="G416">
            <v>20</v>
          </cell>
          <cell r="H416">
            <v>1</v>
          </cell>
          <cell r="J416">
            <v>0</v>
          </cell>
          <cell r="K416">
            <v>20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</row>
        <row r="417"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</row>
        <row r="418"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</row>
        <row r="419"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</row>
        <row r="420"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</row>
        <row r="421">
          <cell r="E421" t="str">
            <v>سمير سيد حسن محمد</v>
          </cell>
          <cell r="J421">
            <v>300</v>
          </cell>
          <cell r="K421">
            <v>170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</row>
        <row r="422">
          <cell r="D422">
            <v>37</v>
          </cell>
          <cell r="E422" t="str">
            <v>سمير سيد حسن محمد</v>
          </cell>
          <cell r="J422">
            <v>150</v>
          </cell>
          <cell r="K422">
            <v>170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</row>
        <row r="423">
          <cell r="F423">
            <v>1</v>
          </cell>
          <cell r="G423">
            <v>2135</v>
          </cell>
          <cell r="H423">
            <v>10.675000000000001</v>
          </cell>
          <cell r="J423">
            <v>2135</v>
          </cell>
          <cell r="K423">
            <v>1935</v>
          </cell>
          <cell r="L423">
            <v>1735</v>
          </cell>
          <cell r="M423">
            <v>1535</v>
          </cell>
          <cell r="N423">
            <v>1335</v>
          </cell>
          <cell r="O423">
            <v>1135</v>
          </cell>
          <cell r="P423">
            <v>935</v>
          </cell>
          <cell r="Q423">
            <v>735</v>
          </cell>
          <cell r="R423">
            <v>535</v>
          </cell>
          <cell r="S423">
            <v>335</v>
          </cell>
          <cell r="T423">
            <v>135</v>
          </cell>
          <cell r="U423">
            <v>0</v>
          </cell>
        </row>
        <row r="424">
          <cell r="F424">
            <v>2</v>
          </cell>
          <cell r="G424">
            <v>50</v>
          </cell>
          <cell r="H424">
            <v>1</v>
          </cell>
          <cell r="J424">
            <v>0</v>
          </cell>
          <cell r="K424">
            <v>50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</row>
        <row r="425"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</row>
        <row r="426"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</row>
        <row r="427"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</row>
        <row r="428"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E429" t="str">
            <v>عبد النبى ناجح أحمد بدران</v>
          </cell>
          <cell r="J429">
            <v>2135</v>
          </cell>
          <cell r="K429">
            <v>1985</v>
          </cell>
          <cell r="L429">
            <v>1735</v>
          </cell>
          <cell r="M429">
            <v>1535</v>
          </cell>
          <cell r="N429">
            <v>1335</v>
          </cell>
          <cell r="O429">
            <v>1135</v>
          </cell>
          <cell r="P429">
            <v>935</v>
          </cell>
          <cell r="Q429">
            <v>735</v>
          </cell>
          <cell r="R429">
            <v>535</v>
          </cell>
          <cell r="S429">
            <v>335</v>
          </cell>
          <cell r="T429">
            <v>135</v>
          </cell>
          <cell r="U429">
            <v>0</v>
          </cell>
        </row>
        <row r="430">
          <cell r="D430">
            <v>128</v>
          </cell>
          <cell r="E430" t="str">
            <v>عبد النبى ناجح أحمد بدران</v>
          </cell>
          <cell r="J430">
            <v>200</v>
          </cell>
          <cell r="K430">
            <v>250</v>
          </cell>
          <cell r="L430">
            <v>200</v>
          </cell>
          <cell r="M430">
            <v>200</v>
          </cell>
          <cell r="N430">
            <v>200</v>
          </cell>
          <cell r="O430">
            <v>200</v>
          </cell>
          <cell r="P430">
            <v>200</v>
          </cell>
          <cell r="Q430">
            <v>200</v>
          </cell>
          <cell r="R430">
            <v>200</v>
          </cell>
          <cell r="S430">
            <v>200</v>
          </cell>
          <cell r="T430">
            <v>135</v>
          </cell>
          <cell r="U430">
            <v>0</v>
          </cell>
        </row>
        <row r="431">
          <cell r="F431">
            <v>1</v>
          </cell>
          <cell r="G431">
            <v>500</v>
          </cell>
          <cell r="H431">
            <v>2</v>
          </cell>
          <cell r="J431">
            <v>500</v>
          </cell>
          <cell r="K431">
            <v>250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</row>
        <row r="432">
          <cell r="F432">
            <v>1</v>
          </cell>
          <cell r="G432">
            <v>205</v>
          </cell>
          <cell r="H432">
            <v>1</v>
          </cell>
          <cell r="J432">
            <v>205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</row>
        <row r="433">
          <cell r="F433">
            <v>2</v>
          </cell>
          <cell r="G433">
            <v>20</v>
          </cell>
          <cell r="H433">
            <v>1</v>
          </cell>
          <cell r="J433">
            <v>0</v>
          </cell>
          <cell r="K433">
            <v>20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</row>
        <row r="434"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</row>
        <row r="435"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</row>
        <row r="436"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</row>
        <row r="437">
          <cell r="E437" t="str">
            <v>أحمد محمد حسين</v>
          </cell>
          <cell r="J437">
            <v>705</v>
          </cell>
          <cell r="K437">
            <v>270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</row>
        <row r="438">
          <cell r="D438">
            <v>202</v>
          </cell>
          <cell r="E438" t="str">
            <v>أحمد محمد حسين</v>
          </cell>
          <cell r="J438">
            <v>455</v>
          </cell>
          <cell r="K438">
            <v>270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</row>
        <row r="439">
          <cell r="F439">
            <v>1</v>
          </cell>
          <cell r="G439">
            <v>30</v>
          </cell>
          <cell r="H439">
            <v>1</v>
          </cell>
          <cell r="J439">
            <v>30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</row>
        <row r="440">
          <cell r="F440">
            <v>2</v>
          </cell>
          <cell r="G440">
            <v>10</v>
          </cell>
          <cell r="H440">
            <v>1</v>
          </cell>
          <cell r="J440">
            <v>0</v>
          </cell>
          <cell r="K440">
            <v>10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</row>
        <row r="441">
          <cell r="F441">
            <v>3</v>
          </cell>
          <cell r="G441">
            <v>35</v>
          </cell>
          <cell r="H441">
            <v>1</v>
          </cell>
          <cell r="J441">
            <v>0</v>
          </cell>
          <cell r="K441">
            <v>0</v>
          </cell>
          <cell r="L441">
            <v>35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</row>
        <row r="442"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</row>
        <row r="443"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</row>
        <row r="444"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</row>
        <row r="445">
          <cell r="E445" t="str">
            <v>شريف عبدالمجيد</v>
          </cell>
          <cell r="J445">
            <v>30</v>
          </cell>
          <cell r="K445">
            <v>10</v>
          </cell>
          <cell r="L445">
            <v>35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</row>
        <row r="446">
          <cell r="D446">
            <v>256</v>
          </cell>
          <cell r="E446" t="str">
            <v>شريف عبدالمجيد</v>
          </cell>
          <cell r="J446">
            <v>30</v>
          </cell>
          <cell r="K446">
            <v>10</v>
          </cell>
          <cell r="L446">
            <v>35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</row>
        <row r="447">
          <cell r="F447">
            <v>2</v>
          </cell>
          <cell r="G447">
            <v>10</v>
          </cell>
          <cell r="H447">
            <v>1</v>
          </cell>
          <cell r="J447">
            <v>0</v>
          </cell>
          <cell r="K447">
            <v>10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</row>
        <row r="448"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</row>
        <row r="449"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</row>
        <row r="450"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</row>
        <row r="451"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</row>
        <row r="452"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</row>
        <row r="453">
          <cell r="E453" t="str">
            <v>عماد على علوانى</v>
          </cell>
          <cell r="J453">
            <v>0</v>
          </cell>
          <cell r="K453">
            <v>10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D454">
            <v>302</v>
          </cell>
          <cell r="E454" t="str">
            <v>عماد على علوانى</v>
          </cell>
          <cell r="J454">
            <v>0</v>
          </cell>
          <cell r="K454">
            <v>10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</row>
        <row r="455">
          <cell r="F455">
            <v>3</v>
          </cell>
          <cell r="G455">
            <v>35</v>
          </cell>
          <cell r="H455">
            <v>1</v>
          </cell>
          <cell r="J455">
            <v>0</v>
          </cell>
          <cell r="K455">
            <v>0</v>
          </cell>
          <cell r="L455">
            <v>35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</row>
        <row r="456"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</row>
        <row r="457"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</row>
        <row r="458"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</row>
        <row r="459"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</row>
        <row r="460"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</row>
        <row r="461">
          <cell r="E461" t="str">
            <v>أباظة  محمد رشاد</v>
          </cell>
          <cell r="J461">
            <v>0</v>
          </cell>
          <cell r="K461">
            <v>0</v>
          </cell>
          <cell r="L461">
            <v>35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</row>
        <row r="462">
          <cell r="D462">
            <v>303</v>
          </cell>
          <cell r="E462" t="str">
            <v>أباظة  محمد رشاد</v>
          </cell>
          <cell r="J462">
            <v>0</v>
          </cell>
          <cell r="K462">
            <v>0</v>
          </cell>
          <cell r="L462">
            <v>35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</row>
        <row r="463">
          <cell r="F463">
            <v>2</v>
          </cell>
          <cell r="G463">
            <v>20</v>
          </cell>
          <cell r="H463">
            <v>1</v>
          </cell>
          <cell r="J463">
            <v>0</v>
          </cell>
          <cell r="K463">
            <v>20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</row>
        <row r="464">
          <cell r="F464">
            <v>3</v>
          </cell>
          <cell r="G464">
            <v>60</v>
          </cell>
          <cell r="H464">
            <v>1</v>
          </cell>
          <cell r="J464">
            <v>0</v>
          </cell>
          <cell r="K464">
            <v>0</v>
          </cell>
          <cell r="L464">
            <v>60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</row>
        <row r="465"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</row>
        <row r="466"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</row>
        <row r="469">
          <cell r="E469" t="str">
            <v>محمد أسماعيل حامد</v>
          </cell>
          <cell r="J469">
            <v>0</v>
          </cell>
          <cell r="K469">
            <v>20</v>
          </cell>
          <cell r="L469">
            <v>60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D470">
            <v>312</v>
          </cell>
          <cell r="E470" t="str">
            <v>محمد أسماعيل حامد</v>
          </cell>
          <cell r="J470">
            <v>0</v>
          </cell>
          <cell r="K470">
            <v>20</v>
          </cell>
          <cell r="L470">
            <v>60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F471">
            <v>1</v>
          </cell>
          <cell r="G471">
            <v>200</v>
          </cell>
          <cell r="H471">
            <v>2</v>
          </cell>
          <cell r="J471">
            <v>200</v>
          </cell>
          <cell r="K471">
            <v>100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2"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</row>
        <row r="473"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</row>
        <row r="474"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5"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</row>
        <row r="476"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</row>
        <row r="477">
          <cell r="E477" t="str">
            <v>هشام رضا يوسف رمضان</v>
          </cell>
          <cell r="J477">
            <v>200</v>
          </cell>
          <cell r="K477">
            <v>100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</row>
        <row r="478">
          <cell r="D478">
            <v>313</v>
          </cell>
          <cell r="E478" t="str">
            <v>هشام رضا يوسف رمضان</v>
          </cell>
          <cell r="J478">
            <v>100</v>
          </cell>
          <cell r="K478">
            <v>100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</row>
        <row r="479">
          <cell r="F479">
            <v>1</v>
          </cell>
          <cell r="G479">
            <v>100</v>
          </cell>
          <cell r="H479">
            <v>1</v>
          </cell>
          <cell r="J479">
            <v>100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</row>
        <row r="480">
          <cell r="F480">
            <v>2</v>
          </cell>
          <cell r="G480">
            <v>15</v>
          </cell>
          <cell r="H480">
            <v>1</v>
          </cell>
          <cell r="J480">
            <v>0</v>
          </cell>
          <cell r="K480">
            <v>15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</row>
        <row r="481"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</row>
        <row r="482"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</row>
        <row r="484"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E485" t="str">
            <v>محمد صالح مالك</v>
          </cell>
          <cell r="J485">
            <v>100</v>
          </cell>
          <cell r="K485">
            <v>15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D486">
            <v>324</v>
          </cell>
          <cell r="E486" t="str">
            <v>محمد صالح مالك</v>
          </cell>
          <cell r="J486">
            <v>100</v>
          </cell>
          <cell r="K486">
            <v>15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</row>
        <row r="487"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</row>
        <row r="488"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0"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</row>
        <row r="491"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</row>
        <row r="492"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مرعى عساف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D494">
            <v>325</v>
          </cell>
          <cell r="E494" t="str">
            <v>مرعى عساف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</row>
        <row r="495"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</row>
        <row r="496"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</row>
        <row r="497"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</row>
        <row r="499"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E501" t="str">
            <v>محمد عبد الرحيم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</row>
        <row r="502">
          <cell r="D502">
            <v>326</v>
          </cell>
          <cell r="E502" t="str">
            <v>محمد عبد الرحيم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</row>
        <row r="503">
          <cell r="F503">
            <v>2</v>
          </cell>
          <cell r="G503">
            <v>20</v>
          </cell>
          <cell r="H503">
            <v>1</v>
          </cell>
          <cell r="J503">
            <v>0</v>
          </cell>
          <cell r="K503">
            <v>20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F504">
            <v>3</v>
          </cell>
          <cell r="G504">
            <v>50</v>
          </cell>
          <cell r="H504">
            <v>1</v>
          </cell>
          <cell r="J504">
            <v>0</v>
          </cell>
          <cell r="K504">
            <v>0</v>
          </cell>
          <cell r="L504">
            <v>50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5"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</row>
        <row r="506"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</row>
        <row r="507"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09">
          <cell r="E509" t="str">
            <v>محمد يوسف مشاحيت</v>
          </cell>
          <cell r="J509">
            <v>0</v>
          </cell>
          <cell r="K509">
            <v>20</v>
          </cell>
          <cell r="L509">
            <v>50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</row>
        <row r="510">
          <cell r="D510">
            <v>420</v>
          </cell>
          <cell r="E510" t="str">
            <v>محمد يوسف مشاحيت</v>
          </cell>
          <cell r="J510">
            <v>0</v>
          </cell>
          <cell r="K510">
            <v>20</v>
          </cell>
          <cell r="L510">
            <v>50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</row>
        <row r="511">
          <cell r="F511">
            <v>2</v>
          </cell>
          <cell r="G511">
            <v>50</v>
          </cell>
          <cell r="H511">
            <v>1</v>
          </cell>
          <cell r="J511">
            <v>0</v>
          </cell>
          <cell r="K511">
            <v>50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2">
          <cell r="F512">
            <v>3</v>
          </cell>
          <cell r="G512">
            <v>35</v>
          </cell>
          <cell r="H512">
            <v>1</v>
          </cell>
          <cell r="J512">
            <v>0</v>
          </cell>
          <cell r="K512">
            <v>0</v>
          </cell>
          <cell r="L512">
            <v>35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</row>
        <row r="513"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</row>
        <row r="514"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</row>
        <row r="515"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</row>
        <row r="516"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</row>
        <row r="517">
          <cell r="E517" t="str">
            <v>أيهاب على نور</v>
          </cell>
          <cell r="J517">
            <v>0</v>
          </cell>
          <cell r="K517">
            <v>50</v>
          </cell>
          <cell r="L517">
            <v>35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</row>
        <row r="518">
          <cell r="D518">
            <v>463</v>
          </cell>
          <cell r="E518" t="str">
            <v>أيهاب على نور</v>
          </cell>
          <cell r="J518">
            <v>0</v>
          </cell>
          <cell r="K518">
            <v>50</v>
          </cell>
          <cell r="L518">
            <v>35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</row>
        <row r="519"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</row>
        <row r="520"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</row>
        <row r="521"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</row>
        <row r="522"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</row>
        <row r="523"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</row>
        <row r="524"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</row>
        <row r="525">
          <cell r="E525" t="str">
            <v>محمد سعد عبد المولي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</row>
        <row r="526">
          <cell r="D526">
            <v>7</v>
          </cell>
          <cell r="E526" t="str">
            <v>محمد سعد عبد المولي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</row>
        <row r="527">
          <cell r="F527">
            <v>1</v>
          </cell>
          <cell r="G527">
            <v>6300</v>
          </cell>
          <cell r="H527">
            <v>31.5</v>
          </cell>
          <cell r="J527">
            <v>6300</v>
          </cell>
          <cell r="K527">
            <v>6100</v>
          </cell>
          <cell r="L527">
            <v>5900</v>
          </cell>
          <cell r="M527">
            <v>5700</v>
          </cell>
          <cell r="N527">
            <v>5500</v>
          </cell>
          <cell r="O527">
            <v>5300</v>
          </cell>
          <cell r="P527">
            <v>5100</v>
          </cell>
          <cell r="Q527">
            <v>4900</v>
          </cell>
          <cell r="R527">
            <v>4700</v>
          </cell>
          <cell r="S527">
            <v>4500</v>
          </cell>
          <cell r="T527">
            <v>4300</v>
          </cell>
          <cell r="U527">
            <v>4100</v>
          </cell>
        </row>
        <row r="528"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</row>
        <row r="529"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</row>
        <row r="530"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</row>
        <row r="531"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</row>
        <row r="532"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</row>
        <row r="533">
          <cell r="E533" t="str">
            <v>اشرف محمد فرحات</v>
          </cell>
          <cell r="J533">
            <v>6300</v>
          </cell>
          <cell r="K533">
            <v>6100</v>
          </cell>
          <cell r="L533">
            <v>5900</v>
          </cell>
          <cell r="M533">
            <v>5700</v>
          </cell>
          <cell r="N533">
            <v>5500</v>
          </cell>
          <cell r="O533">
            <v>5300</v>
          </cell>
          <cell r="P533">
            <v>5100</v>
          </cell>
          <cell r="Q533">
            <v>4900</v>
          </cell>
          <cell r="R533">
            <v>4700</v>
          </cell>
          <cell r="S533">
            <v>4500</v>
          </cell>
          <cell r="T533">
            <v>4300</v>
          </cell>
          <cell r="U533">
            <v>4100</v>
          </cell>
        </row>
        <row r="534">
          <cell r="D534">
            <v>34</v>
          </cell>
          <cell r="E534" t="str">
            <v>اشرف محمد فرحات</v>
          </cell>
          <cell r="J534">
            <v>200</v>
          </cell>
          <cell r="K534">
            <v>200</v>
          </cell>
          <cell r="L534">
            <v>200</v>
          </cell>
          <cell r="M534">
            <v>200</v>
          </cell>
          <cell r="N534">
            <v>200</v>
          </cell>
          <cell r="O534">
            <v>200</v>
          </cell>
          <cell r="P534">
            <v>200</v>
          </cell>
          <cell r="Q534">
            <v>200</v>
          </cell>
          <cell r="R534">
            <v>200</v>
          </cell>
          <cell r="S534">
            <v>200</v>
          </cell>
          <cell r="T534">
            <v>200</v>
          </cell>
          <cell r="U534">
            <v>200</v>
          </cell>
        </row>
        <row r="535">
          <cell r="F535">
            <v>1</v>
          </cell>
          <cell r="G535">
            <v>6820</v>
          </cell>
          <cell r="H535">
            <v>34.1</v>
          </cell>
          <cell r="J535">
            <v>6820</v>
          </cell>
          <cell r="K535">
            <v>6620</v>
          </cell>
          <cell r="L535">
            <v>6420</v>
          </cell>
          <cell r="M535">
            <v>6220</v>
          </cell>
          <cell r="N535">
            <v>6020</v>
          </cell>
          <cell r="O535">
            <v>5820</v>
          </cell>
          <cell r="P535">
            <v>5620</v>
          </cell>
          <cell r="Q535">
            <v>5420</v>
          </cell>
          <cell r="R535">
            <v>5220</v>
          </cell>
          <cell r="S535">
            <v>5020</v>
          </cell>
          <cell r="T535">
            <v>4820</v>
          </cell>
          <cell r="U535">
            <v>4620</v>
          </cell>
        </row>
        <row r="536"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</row>
        <row r="537"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</row>
        <row r="538"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</row>
        <row r="539"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</row>
        <row r="540"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</row>
        <row r="541">
          <cell r="E541" t="str">
            <v>خالد امين عبدالله</v>
          </cell>
          <cell r="J541">
            <v>6820</v>
          </cell>
          <cell r="K541">
            <v>6620</v>
          </cell>
          <cell r="L541">
            <v>6420</v>
          </cell>
          <cell r="M541">
            <v>6220</v>
          </cell>
          <cell r="N541">
            <v>6020</v>
          </cell>
          <cell r="O541">
            <v>5820</v>
          </cell>
          <cell r="P541">
            <v>5620</v>
          </cell>
          <cell r="Q541">
            <v>5420</v>
          </cell>
          <cell r="R541">
            <v>5220</v>
          </cell>
          <cell r="S541">
            <v>5020</v>
          </cell>
          <cell r="T541">
            <v>4820</v>
          </cell>
          <cell r="U541">
            <v>4620</v>
          </cell>
        </row>
        <row r="542">
          <cell r="D542">
            <v>76</v>
          </cell>
          <cell r="E542" t="str">
            <v>خالد امين عبدالله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</row>
        <row r="543">
          <cell r="F543">
            <v>1</v>
          </cell>
          <cell r="G543">
            <v>910</v>
          </cell>
          <cell r="H543">
            <v>9.1</v>
          </cell>
          <cell r="J543">
            <v>910</v>
          </cell>
          <cell r="K543">
            <v>810</v>
          </cell>
          <cell r="L543">
            <v>710</v>
          </cell>
          <cell r="M543">
            <v>610</v>
          </cell>
          <cell r="N543">
            <v>510</v>
          </cell>
          <cell r="O543">
            <v>410</v>
          </cell>
          <cell r="P543">
            <v>310</v>
          </cell>
          <cell r="Q543">
            <v>210</v>
          </cell>
          <cell r="R543">
            <v>110</v>
          </cell>
          <cell r="S543">
            <v>10</v>
          </cell>
          <cell r="T543">
            <v>0</v>
          </cell>
          <cell r="U543">
            <v>0</v>
          </cell>
        </row>
        <row r="544"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</row>
        <row r="545"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</row>
        <row r="546"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</row>
        <row r="547"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</row>
        <row r="548"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</row>
        <row r="549">
          <cell r="E549" t="str">
            <v>محمد أحمد على</v>
          </cell>
          <cell r="J549">
            <v>910</v>
          </cell>
          <cell r="K549">
            <v>810</v>
          </cell>
          <cell r="L549">
            <v>710</v>
          </cell>
          <cell r="M549">
            <v>610</v>
          </cell>
          <cell r="N549">
            <v>510</v>
          </cell>
          <cell r="O549">
            <v>410</v>
          </cell>
          <cell r="P549">
            <v>310</v>
          </cell>
          <cell r="Q549">
            <v>210</v>
          </cell>
          <cell r="R549">
            <v>110</v>
          </cell>
          <cell r="S549">
            <v>10</v>
          </cell>
          <cell r="T549">
            <v>0</v>
          </cell>
          <cell r="U549">
            <v>0</v>
          </cell>
        </row>
        <row r="550">
          <cell r="D550">
            <v>259</v>
          </cell>
          <cell r="E550" t="str">
            <v>محمد أحمد على</v>
          </cell>
          <cell r="J550">
            <v>100</v>
          </cell>
          <cell r="K550">
            <v>100</v>
          </cell>
          <cell r="L550">
            <v>100</v>
          </cell>
          <cell r="M550">
            <v>100</v>
          </cell>
          <cell r="N550">
            <v>100</v>
          </cell>
          <cell r="O550">
            <v>100</v>
          </cell>
          <cell r="P550">
            <v>100</v>
          </cell>
          <cell r="Q550">
            <v>100</v>
          </cell>
          <cell r="R550">
            <v>100</v>
          </cell>
          <cell r="S550">
            <v>10</v>
          </cell>
          <cell r="T550">
            <v>0</v>
          </cell>
          <cell r="U550">
            <v>0</v>
          </cell>
        </row>
        <row r="551">
          <cell r="F551">
            <v>1</v>
          </cell>
          <cell r="G551">
            <v>1200</v>
          </cell>
          <cell r="H551">
            <v>12</v>
          </cell>
          <cell r="J551">
            <v>1200</v>
          </cell>
          <cell r="K551">
            <v>1100</v>
          </cell>
          <cell r="L551">
            <v>1000</v>
          </cell>
          <cell r="M551">
            <v>900</v>
          </cell>
          <cell r="N551">
            <v>800</v>
          </cell>
          <cell r="O551">
            <v>700</v>
          </cell>
          <cell r="P551">
            <v>600</v>
          </cell>
          <cell r="Q551">
            <v>500</v>
          </cell>
          <cell r="R551">
            <v>400</v>
          </cell>
          <cell r="S551">
            <v>300</v>
          </cell>
          <cell r="T551">
            <v>200</v>
          </cell>
          <cell r="U551">
            <v>100</v>
          </cell>
        </row>
        <row r="552"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</row>
        <row r="553"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</row>
        <row r="554"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</row>
        <row r="555"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</row>
        <row r="556"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</row>
        <row r="557">
          <cell r="E557" t="str">
            <v>حمدى عبد المنعم نصير</v>
          </cell>
          <cell r="J557">
            <v>1200</v>
          </cell>
          <cell r="K557">
            <v>1100</v>
          </cell>
          <cell r="L557">
            <v>1000</v>
          </cell>
          <cell r="M557">
            <v>900</v>
          </cell>
          <cell r="N557">
            <v>800</v>
          </cell>
          <cell r="O557">
            <v>700</v>
          </cell>
          <cell r="P557">
            <v>600</v>
          </cell>
          <cell r="Q557">
            <v>500</v>
          </cell>
          <cell r="R557">
            <v>400</v>
          </cell>
          <cell r="S557">
            <v>300</v>
          </cell>
          <cell r="T557">
            <v>200</v>
          </cell>
          <cell r="U557">
            <v>100</v>
          </cell>
        </row>
        <row r="558">
          <cell r="D558">
            <v>296</v>
          </cell>
          <cell r="E558" t="str">
            <v>حمدى عبد المنعم نصير</v>
          </cell>
          <cell r="J558">
            <v>100</v>
          </cell>
          <cell r="K558">
            <v>100</v>
          </cell>
          <cell r="L558">
            <v>100</v>
          </cell>
          <cell r="M558">
            <v>100</v>
          </cell>
          <cell r="N558">
            <v>100</v>
          </cell>
          <cell r="O558">
            <v>100</v>
          </cell>
          <cell r="P558">
            <v>100</v>
          </cell>
          <cell r="Q558">
            <v>100</v>
          </cell>
          <cell r="R558">
            <v>100</v>
          </cell>
          <cell r="S558">
            <v>100</v>
          </cell>
          <cell r="T558">
            <v>100</v>
          </cell>
          <cell r="U558">
            <v>100</v>
          </cell>
        </row>
        <row r="559">
          <cell r="F559">
            <v>1</v>
          </cell>
          <cell r="G559">
            <v>375</v>
          </cell>
          <cell r="H559">
            <v>3.75</v>
          </cell>
          <cell r="J559">
            <v>375</v>
          </cell>
          <cell r="K559">
            <v>275</v>
          </cell>
          <cell r="L559">
            <v>175</v>
          </cell>
          <cell r="M559">
            <v>75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</row>
        <row r="560"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</row>
        <row r="561"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</row>
        <row r="562"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</row>
        <row r="563"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</row>
        <row r="564"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</row>
        <row r="565">
          <cell r="E565" t="str">
            <v>محمود أبو زيد</v>
          </cell>
          <cell r="J565">
            <v>375</v>
          </cell>
          <cell r="K565">
            <v>275</v>
          </cell>
          <cell r="L565">
            <v>175</v>
          </cell>
          <cell r="M565">
            <v>75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</row>
        <row r="566">
          <cell r="D566">
            <v>348</v>
          </cell>
          <cell r="E566" t="str">
            <v>محمود أبو زيد</v>
          </cell>
          <cell r="J566">
            <v>100</v>
          </cell>
          <cell r="K566">
            <v>100</v>
          </cell>
          <cell r="L566">
            <v>100</v>
          </cell>
          <cell r="M566">
            <v>75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</row>
        <row r="567"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</row>
        <row r="568"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</row>
        <row r="569"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</row>
        <row r="570"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</row>
        <row r="571"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</row>
        <row r="572"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</row>
        <row r="573">
          <cell r="E573" t="str">
            <v>عبدالكريم جمال عبد الكريم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</row>
        <row r="574">
          <cell r="D574">
            <v>417</v>
          </cell>
          <cell r="E574" t="str">
            <v>عبدالكريم جمال عبد الكريم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</row>
        <row r="575"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</row>
        <row r="576"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</row>
        <row r="577"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</row>
        <row r="578"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</row>
        <row r="579"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</row>
        <row r="580"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</row>
        <row r="581">
          <cell r="E581" t="str">
            <v>محمد محمود محمد أحمد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</row>
        <row r="582">
          <cell r="D582">
            <v>390</v>
          </cell>
          <cell r="E582" t="str">
            <v>محمد محمود محمد أحمد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</row>
        <row r="583">
          <cell r="F583">
            <v>2</v>
          </cell>
          <cell r="G583">
            <v>423</v>
          </cell>
          <cell r="H583">
            <v>2.1150000000000002</v>
          </cell>
          <cell r="J583">
            <v>0</v>
          </cell>
          <cell r="K583">
            <v>423</v>
          </cell>
          <cell r="L583">
            <v>223.00000000000003</v>
          </cell>
          <cell r="M583">
            <v>23.000000000000057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</row>
        <row r="584"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</row>
        <row r="585"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</row>
        <row r="586"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</row>
        <row r="587"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</row>
        <row r="588"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</row>
        <row r="589">
          <cell r="E589" t="str">
            <v>رافت نعيم ادريس</v>
          </cell>
          <cell r="J589">
            <v>0</v>
          </cell>
          <cell r="K589">
            <v>423</v>
          </cell>
          <cell r="L589">
            <v>223.00000000000003</v>
          </cell>
          <cell r="M589">
            <v>23.000000000000057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</row>
        <row r="590">
          <cell r="D590">
            <v>12</v>
          </cell>
          <cell r="E590" t="str">
            <v>رافت نعيم ادريس</v>
          </cell>
          <cell r="J590">
            <v>0</v>
          </cell>
          <cell r="K590">
            <v>199.99999999999997</v>
          </cell>
          <cell r="L590">
            <v>199.99999999999997</v>
          </cell>
          <cell r="M590">
            <v>23.000000000000057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</row>
        <row r="591">
          <cell r="F591">
            <v>3</v>
          </cell>
          <cell r="G591">
            <v>188</v>
          </cell>
          <cell r="H591">
            <v>2</v>
          </cell>
          <cell r="J591">
            <v>0</v>
          </cell>
          <cell r="K591">
            <v>0</v>
          </cell>
          <cell r="L591">
            <v>188</v>
          </cell>
          <cell r="M591">
            <v>94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</row>
        <row r="592"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</row>
        <row r="593"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</row>
        <row r="594"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</row>
        <row r="595"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</row>
        <row r="596"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</row>
        <row r="597">
          <cell r="E597" t="str">
            <v>كمال خليل سليمان</v>
          </cell>
          <cell r="J597">
            <v>0</v>
          </cell>
          <cell r="K597">
            <v>0</v>
          </cell>
          <cell r="L597">
            <v>188</v>
          </cell>
          <cell r="M597">
            <v>94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</row>
        <row r="598">
          <cell r="D598">
            <v>18</v>
          </cell>
          <cell r="E598" t="str">
            <v>كمال خليل سليمان</v>
          </cell>
          <cell r="J598">
            <v>0</v>
          </cell>
          <cell r="K598">
            <v>0</v>
          </cell>
          <cell r="L598">
            <v>94</v>
          </cell>
          <cell r="M598">
            <v>94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</row>
        <row r="599">
          <cell r="F599">
            <v>3</v>
          </cell>
          <cell r="G599">
            <v>700</v>
          </cell>
          <cell r="H599">
            <v>7</v>
          </cell>
          <cell r="J599">
            <v>0</v>
          </cell>
          <cell r="K599">
            <v>0</v>
          </cell>
          <cell r="L599">
            <v>700</v>
          </cell>
          <cell r="M599">
            <v>600</v>
          </cell>
          <cell r="N599">
            <v>500</v>
          </cell>
          <cell r="O599">
            <v>400</v>
          </cell>
          <cell r="P599">
            <v>300</v>
          </cell>
          <cell r="Q599">
            <v>200</v>
          </cell>
          <cell r="R599">
            <v>100</v>
          </cell>
          <cell r="S599">
            <v>0</v>
          </cell>
          <cell r="T599">
            <v>0</v>
          </cell>
          <cell r="U599">
            <v>0</v>
          </cell>
        </row>
        <row r="600"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</row>
        <row r="601"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</row>
        <row r="602"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</row>
        <row r="603"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</row>
        <row r="604"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</row>
        <row r="605">
          <cell r="E605" t="str">
            <v>علي عبد المرضي علي</v>
          </cell>
          <cell r="J605">
            <v>0</v>
          </cell>
          <cell r="K605">
            <v>0</v>
          </cell>
          <cell r="L605">
            <v>700</v>
          </cell>
          <cell r="M605">
            <v>600</v>
          </cell>
          <cell r="N605">
            <v>500</v>
          </cell>
          <cell r="O605">
            <v>400</v>
          </cell>
          <cell r="P605">
            <v>300</v>
          </cell>
          <cell r="Q605">
            <v>200</v>
          </cell>
          <cell r="R605">
            <v>100</v>
          </cell>
          <cell r="S605">
            <v>0</v>
          </cell>
          <cell r="T605">
            <v>0</v>
          </cell>
          <cell r="U605">
            <v>0</v>
          </cell>
        </row>
        <row r="606">
          <cell r="D606">
            <v>44</v>
          </cell>
          <cell r="E606" t="str">
            <v>علي عبد المرضي علي</v>
          </cell>
          <cell r="J606">
            <v>0</v>
          </cell>
          <cell r="K606">
            <v>0</v>
          </cell>
          <cell r="L606">
            <v>100</v>
          </cell>
          <cell r="M606">
            <v>100</v>
          </cell>
          <cell r="N606">
            <v>100</v>
          </cell>
          <cell r="O606">
            <v>100</v>
          </cell>
          <cell r="P606">
            <v>100</v>
          </cell>
          <cell r="Q606">
            <v>100</v>
          </cell>
          <cell r="R606">
            <v>100</v>
          </cell>
          <cell r="S606">
            <v>0</v>
          </cell>
          <cell r="T606">
            <v>0</v>
          </cell>
          <cell r="U606">
            <v>0</v>
          </cell>
        </row>
        <row r="607">
          <cell r="F607">
            <v>3</v>
          </cell>
          <cell r="G607">
            <v>188</v>
          </cell>
          <cell r="H607">
            <v>2</v>
          </cell>
          <cell r="J607">
            <v>0</v>
          </cell>
          <cell r="K607">
            <v>0</v>
          </cell>
          <cell r="L607">
            <v>188</v>
          </cell>
          <cell r="M607">
            <v>94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</row>
        <row r="608"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</row>
        <row r="609"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</row>
        <row r="610"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</row>
        <row r="611"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</row>
        <row r="612"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</row>
        <row r="613">
          <cell r="E613" t="str">
            <v>نبيل عبد المرضي عبد المتجلي</v>
          </cell>
          <cell r="J613">
            <v>0</v>
          </cell>
          <cell r="K613">
            <v>0</v>
          </cell>
          <cell r="L613">
            <v>188</v>
          </cell>
          <cell r="M613">
            <v>94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</row>
        <row r="614">
          <cell r="D614">
            <v>94</v>
          </cell>
          <cell r="E614" t="str">
            <v>نبيل عبد المرضي عبد المتجلي</v>
          </cell>
          <cell r="J614">
            <v>0</v>
          </cell>
          <cell r="K614">
            <v>0</v>
          </cell>
          <cell r="L614">
            <v>94</v>
          </cell>
          <cell r="M614">
            <v>94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</row>
        <row r="615">
          <cell r="F615">
            <v>3</v>
          </cell>
          <cell r="G615">
            <v>188</v>
          </cell>
          <cell r="H615">
            <v>2</v>
          </cell>
          <cell r="J615">
            <v>0</v>
          </cell>
          <cell r="K615">
            <v>0</v>
          </cell>
          <cell r="L615">
            <v>188</v>
          </cell>
          <cell r="M615">
            <v>94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</row>
        <row r="616"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</row>
        <row r="617"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</row>
        <row r="618"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</row>
        <row r="619"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</row>
        <row r="620"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</row>
        <row r="621">
          <cell r="E621" t="str">
            <v>أحمد السيد الطيبى</v>
          </cell>
          <cell r="J621">
            <v>0</v>
          </cell>
          <cell r="K621">
            <v>0</v>
          </cell>
          <cell r="L621">
            <v>188</v>
          </cell>
          <cell r="M621">
            <v>94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</row>
        <row r="622">
          <cell r="D622">
            <v>269</v>
          </cell>
          <cell r="E622" t="str">
            <v>أحمد السيد الطيبى</v>
          </cell>
          <cell r="J622">
            <v>0</v>
          </cell>
          <cell r="K622">
            <v>0</v>
          </cell>
          <cell r="L622">
            <v>94</v>
          </cell>
          <cell r="M622">
            <v>94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</row>
        <row r="623">
          <cell r="F623">
            <v>3</v>
          </cell>
          <cell r="G623">
            <v>188</v>
          </cell>
          <cell r="H623">
            <v>2</v>
          </cell>
          <cell r="J623">
            <v>0</v>
          </cell>
          <cell r="K623">
            <v>0</v>
          </cell>
          <cell r="L623">
            <v>188</v>
          </cell>
          <cell r="M623">
            <v>94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</row>
        <row r="624"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</row>
        <row r="625"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</row>
        <row r="626"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</row>
        <row r="627"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</row>
        <row r="628"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</row>
        <row r="629">
          <cell r="E629" t="str">
            <v>عبد العظيم عبد الحكيم</v>
          </cell>
          <cell r="J629">
            <v>0</v>
          </cell>
          <cell r="K629">
            <v>0</v>
          </cell>
          <cell r="L629">
            <v>188</v>
          </cell>
          <cell r="M629">
            <v>94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</row>
        <row r="630">
          <cell r="D630">
            <v>271</v>
          </cell>
          <cell r="E630" t="str">
            <v>عبد العظيم عبد الحكيم</v>
          </cell>
          <cell r="J630">
            <v>0</v>
          </cell>
          <cell r="K630">
            <v>0</v>
          </cell>
          <cell r="L630">
            <v>94</v>
          </cell>
          <cell r="M630">
            <v>94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</row>
        <row r="631">
          <cell r="F631">
            <v>3</v>
          </cell>
          <cell r="G631">
            <v>188</v>
          </cell>
          <cell r="H631">
            <v>2</v>
          </cell>
          <cell r="J631">
            <v>0</v>
          </cell>
          <cell r="K631">
            <v>0</v>
          </cell>
          <cell r="L631">
            <v>188</v>
          </cell>
          <cell r="M631">
            <v>94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</row>
        <row r="632"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</row>
        <row r="633"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</row>
        <row r="634"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</row>
        <row r="635"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</row>
        <row r="636"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</row>
        <row r="637">
          <cell r="E637" t="str">
            <v>محمود عبد الحليم داوود</v>
          </cell>
          <cell r="J637">
            <v>0</v>
          </cell>
          <cell r="K637">
            <v>0</v>
          </cell>
          <cell r="L637">
            <v>188</v>
          </cell>
          <cell r="M637">
            <v>94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</row>
        <row r="638">
          <cell r="D638">
            <v>272</v>
          </cell>
          <cell r="E638" t="str">
            <v>محمود عبد الحليم داوود</v>
          </cell>
          <cell r="J638">
            <v>0</v>
          </cell>
          <cell r="K638">
            <v>0</v>
          </cell>
          <cell r="L638">
            <v>94</v>
          </cell>
          <cell r="M638">
            <v>94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</row>
        <row r="639">
          <cell r="F639">
            <v>3</v>
          </cell>
          <cell r="G639">
            <v>188</v>
          </cell>
          <cell r="H639">
            <v>2</v>
          </cell>
          <cell r="J639">
            <v>0</v>
          </cell>
          <cell r="K639">
            <v>0</v>
          </cell>
          <cell r="L639">
            <v>188</v>
          </cell>
          <cell r="M639">
            <v>94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</row>
        <row r="640"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</row>
        <row r="641"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</row>
        <row r="642"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</row>
        <row r="643"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</row>
        <row r="644"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</row>
        <row r="645">
          <cell r="E645" t="str">
            <v>محمود عبدالعزيز عبد القوى</v>
          </cell>
          <cell r="J645">
            <v>0</v>
          </cell>
          <cell r="K645">
            <v>0</v>
          </cell>
          <cell r="L645">
            <v>188</v>
          </cell>
          <cell r="M645">
            <v>94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</row>
        <row r="646">
          <cell r="D646">
            <v>273</v>
          </cell>
          <cell r="E646" t="str">
            <v>محمود عبدالعزيز عبد القوى</v>
          </cell>
          <cell r="J646">
            <v>0</v>
          </cell>
          <cell r="K646">
            <v>0</v>
          </cell>
          <cell r="L646">
            <v>94</v>
          </cell>
          <cell r="M646">
            <v>94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</row>
        <row r="647">
          <cell r="F647">
            <v>3</v>
          </cell>
          <cell r="G647">
            <v>188</v>
          </cell>
          <cell r="H647">
            <v>2</v>
          </cell>
          <cell r="J647">
            <v>0</v>
          </cell>
          <cell r="K647">
            <v>0</v>
          </cell>
          <cell r="L647">
            <v>188</v>
          </cell>
          <cell r="M647">
            <v>94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</row>
        <row r="648"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</row>
        <row r="649"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</row>
        <row r="650"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</row>
        <row r="651"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</row>
        <row r="652"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</row>
        <row r="653">
          <cell r="E653" t="str">
            <v>عصام جابر سالم السعدنى</v>
          </cell>
          <cell r="J653">
            <v>0</v>
          </cell>
          <cell r="K653">
            <v>0</v>
          </cell>
          <cell r="L653">
            <v>188</v>
          </cell>
          <cell r="M653">
            <v>94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</row>
        <row r="654">
          <cell r="D654">
            <v>396</v>
          </cell>
          <cell r="E654" t="str">
            <v>عصام جابر سالم السعدنى</v>
          </cell>
          <cell r="J654">
            <v>0</v>
          </cell>
          <cell r="K654">
            <v>0</v>
          </cell>
          <cell r="L654">
            <v>94</v>
          </cell>
          <cell r="M654">
            <v>94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</row>
        <row r="655">
          <cell r="F655">
            <v>3</v>
          </cell>
          <cell r="G655">
            <v>188</v>
          </cell>
          <cell r="H655">
            <v>2</v>
          </cell>
          <cell r="J655">
            <v>0</v>
          </cell>
          <cell r="K655">
            <v>0</v>
          </cell>
          <cell r="L655">
            <v>188</v>
          </cell>
          <cell r="M655">
            <v>94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</row>
        <row r="656"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</row>
        <row r="657"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</row>
        <row r="658"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</row>
        <row r="659"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</row>
        <row r="660"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</row>
        <row r="661">
          <cell r="E661" t="str">
            <v>فتحى عبد الشافى أحمد</v>
          </cell>
          <cell r="J661">
            <v>0</v>
          </cell>
          <cell r="K661">
            <v>0</v>
          </cell>
          <cell r="L661">
            <v>188</v>
          </cell>
          <cell r="M661">
            <v>94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</row>
        <row r="662">
          <cell r="D662">
            <v>397</v>
          </cell>
          <cell r="E662" t="str">
            <v>فتحى عبد الشافى أحمد</v>
          </cell>
          <cell r="J662">
            <v>0</v>
          </cell>
          <cell r="K662">
            <v>0</v>
          </cell>
          <cell r="L662">
            <v>94</v>
          </cell>
          <cell r="M662">
            <v>94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</row>
        <row r="663">
          <cell r="F663">
            <v>3</v>
          </cell>
          <cell r="G663">
            <v>188</v>
          </cell>
          <cell r="H663">
            <v>2</v>
          </cell>
          <cell r="J663">
            <v>0</v>
          </cell>
          <cell r="K663">
            <v>0</v>
          </cell>
          <cell r="L663">
            <v>188</v>
          </cell>
          <cell r="M663">
            <v>94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</row>
        <row r="664"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</row>
        <row r="665"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</row>
        <row r="666"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</row>
        <row r="667"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</row>
        <row r="668"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</row>
        <row r="669">
          <cell r="E669" t="str">
            <v>ناصر محمد على</v>
          </cell>
          <cell r="J669">
            <v>0</v>
          </cell>
          <cell r="K669">
            <v>0</v>
          </cell>
          <cell r="L669">
            <v>188</v>
          </cell>
          <cell r="M669">
            <v>94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</row>
        <row r="670">
          <cell r="D670">
            <v>398</v>
          </cell>
          <cell r="E670" t="str">
            <v>ناصر محمد على</v>
          </cell>
          <cell r="J670">
            <v>0</v>
          </cell>
          <cell r="K670">
            <v>0</v>
          </cell>
          <cell r="L670">
            <v>94</v>
          </cell>
          <cell r="M670">
            <v>94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</row>
        <row r="671"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</row>
        <row r="672"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</row>
        <row r="673"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</row>
        <row r="674"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</row>
        <row r="675"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</row>
        <row r="676"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</row>
        <row r="677">
          <cell r="E677" t="str">
            <v>محمد عبد القادر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</row>
        <row r="678">
          <cell r="D678">
            <v>130</v>
          </cell>
          <cell r="E678" t="str">
            <v>محمد عبد القادر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</row>
        <row r="679">
          <cell r="F679">
            <v>1</v>
          </cell>
          <cell r="G679">
            <v>163</v>
          </cell>
          <cell r="H679">
            <v>1.63</v>
          </cell>
          <cell r="J679">
            <v>163</v>
          </cell>
          <cell r="K679">
            <v>63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</row>
        <row r="680"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</row>
        <row r="681"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</row>
        <row r="682"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</row>
        <row r="683"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</row>
        <row r="684"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</row>
        <row r="685">
          <cell r="E685" t="str">
            <v>محمد سعد</v>
          </cell>
          <cell r="J685">
            <v>163</v>
          </cell>
          <cell r="K685">
            <v>63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</row>
        <row r="686">
          <cell r="D686">
            <v>248</v>
          </cell>
          <cell r="E686" t="str">
            <v>محمد سعد</v>
          </cell>
          <cell r="J686">
            <v>100</v>
          </cell>
          <cell r="K686">
            <v>63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</row>
        <row r="687">
          <cell r="F687">
            <v>1</v>
          </cell>
          <cell r="G687">
            <v>400</v>
          </cell>
          <cell r="H687">
            <v>1</v>
          </cell>
          <cell r="J687">
            <v>400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</row>
        <row r="688">
          <cell r="F688">
            <v>2</v>
          </cell>
          <cell r="G688">
            <v>637</v>
          </cell>
          <cell r="H688">
            <v>3.1850000000000001</v>
          </cell>
          <cell r="J688">
            <v>0</v>
          </cell>
          <cell r="K688">
            <v>637</v>
          </cell>
          <cell r="L688">
            <v>437</v>
          </cell>
          <cell r="M688">
            <v>237</v>
          </cell>
          <cell r="N688">
            <v>37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</row>
        <row r="689"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</row>
        <row r="690"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</row>
        <row r="691"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</row>
        <row r="692"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</row>
        <row r="693">
          <cell r="E693" t="str">
            <v>محمد أمام  عبدالحميد</v>
          </cell>
          <cell r="J693">
            <v>400</v>
          </cell>
          <cell r="K693">
            <v>637</v>
          </cell>
          <cell r="L693">
            <v>437</v>
          </cell>
          <cell r="M693">
            <v>237</v>
          </cell>
          <cell r="N693">
            <v>37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</row>
        <row r="694">
          <cell r="D694">
            <v>250</v>
          </cell>
          <cell r="E694" t="str">
            <v>محمد أمام  عبدالحميد</v>
          </cell>
          <cell r="J694">
            <v>400</v>
          </cell>
          <cell r="K694">
            <v>200</v>
          </cell>
          <cell r="L694">
            <v>200</v>
          </cell>
          <cell r="M694">
            <v>200</v>
          </cell>
          <cell r="N694">
            <v>37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</row>
        <row r="695"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</row>
        <row r="696"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</row>
        <row r="697"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</row>
        <row r="698"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</row>
        <row r="699"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</row>
        <row r="700"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</row>
        <row r="701">
          <cell r="E701" t="str">
            <v>عبدة سيد حسن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</row>
        <row r="702">
          <cell r="D702">
            <v>394</v>
          </cell>
          <cell r="E702" t="str">
            <v>عبدة سيد حسن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</row>
        <row r="703"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</row>
        <row r="704"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</row>
        <row r="705"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</row>
        <row r="706"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</row>
        <row r="707"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</row>
        <row r="708"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</row>
        <row r="709">
          <cell r="E709" t="str">
            <v>هانى عباس أبراهيم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</row>
        <row r="710">
          <cell r="D710">
            <v>252</v>
          </cell>
          <cell r="E710" t="str">
            <v>هانى عباس أبراهيم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</row>
        <row r="711"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</row>
        <row r="712"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</row>
        <row r="713"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</row>
        <row r="714"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</row>
        <row r="715"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</row>
        <row r="716"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</row>
        <row r="717">
          <cell r="E717" t="str">
            <v>محروس مطلوب عبد اللطيف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</row>
        <row r="718">
          <cell r="D718">
            <v>254</v>
          </cell>
          <cell r="E718" t="str">
            <v>محروس مطلوب عبد اللطيف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</row>
        <row r="719">
          <cell r="F719">
            <v>1</v>
          </cell>
          <cell r="G719">
            <v>2268</v>
          </cell>
          <cell r="H719">
            <v>15.12</v>
          </cell>
          <cell r="J719">
            <v>2268</v>
          </cell>
          <cell r="K719">
            <v>2118</v>
          </cell>
          <cell r="L719">
            <v>1968</v>
          </cell>
          <cell r="M719">
            <v>1818</v>
          </cell>
          <cell r="N719">
            <v>1668</v>
          </cell>
          <cell r="O719">
            <v>1518</v>
          </cell>
          <cell r="P719">
            <v>1368</v>
          </cell>
          <cell r="Q719">
            <v>1218</v>
          </cell>
          <cell r="R719">
            <v>1068</v>
          </cell>
          <cell r="S719">
            <v>918</v>
          </cell>
          <cell r="T719">
            <v>768</v>
          </cell>
          <cell r="U719">
            <v>618</v>
          </cell>
        </row>
        <row r="720"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</row>
        <row r="721"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</row>
        <row r="722"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</row>
        <row r="723"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</row>
        <row r="724"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</row>
        <row r="725">
          <cell r="E725" t="str">
            <v>حسانين بكير عبدالله</v>
          </cell>
          <cell r="J725">
            <v>2268</v>
          </cell>
          <cell r="K725">
            <v>2118</v>
          </cell>
          <cell r="L725">
            <v>1968</v>
          </cell>
          <cell r="M725">
            <v>1818</v>
          </cell>
          <cell r="N725">
            <v>1668</v>
          </cell>
          <cell r="O725">
            <v>1518</v>
          </cell>
          <cell r="P725">
            <v>1368</v>
          </cell>
          <cell r="Q725">
            <v>1218</v>
          </cell>
          <cell r="R725">
            <v>1068</v>
          </cell>
          <cell r="S725">
            <v>918</v>
          </cell>
          <cell r="T725">
            <v>768</v>
          </cell>
          <cell r="U725">
            <v>618</v>
          </cell>
        </row>
        <row r="726">
          <cell r="D726">
            <v>29</v>
          </cell>
          <cell r="E726" t="str">
            <v>حسانين بكير عبدالله</v>
          </cell>
          <cell r="J726">
            <v>150</v>
          </cell>
          <cell r="K726">
            <v>150</v>
          </cell>
          <cell r="L726">
            <v>150</v>
          </cell>
          <cell r="M726">
            <v>150</v>
          </cell>
          <cell r="N726">
            <v>150</v>
          </cell>
          <cell r="O726">
            <v>150</v>
          </cell>
          <cell r="P726">
            <v>150</v>
          </cell>
          <cell r="Q726">
            <v>150</v>
          </cell>
          <cell r="R726">
            <v>150</v>
          </cell>
          <cell r="S726">
            <v>150</v>
          </cell>
          <cell r="T726">
            <v>150</v>
          </cell>
          <cell r="U726">
            <v>150</v>
          </cell>
        </row>
        <row r="727"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</row>
        <row r="728"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</row>
        <row r="729"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</row>
        <row r="730"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</row>
        <row r="731"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</row>
        <row r="732"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</row>
        <row r="733">
          <cell r="E733" t="str">
            <v>عمرو محمد محمد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</row>
        <row r="734">
          <cell r="D734">
            <v>47</v>
          </cell>
          <cell r="E734" t="str">
            <v>عمرو محمد محمد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</row>
        <row r="735">
          <cell r="F735">
            <v>1</v>
          </cell>
          <cell r="G735">
            <v>2000</v>
          </cell>
          <cell r="H735">
            <v>20</v>
          </cell>
          <cell r="J735">
            <v>2000</v>
          </cell>
          <cell r="K735">
            <v>1900</v>
          </cell>
          <cell r="L735">
            <v>1800</v>
          </cell>
          <cell r="M735">
            <v>1700</v>
          </cell>
          <cell r="N735">
            <v>1600</v>
          </cell>
          <cell r="O735">
            <v>1500</v>
          </cell>
          <cell r="P735">
            <v>1400</v>
          </cell>
          <cell r="Q735">
            <v>1300</v>
          </cell>
          <cell r="R735">
            <v>1200</v>
          </cell>
          <cell r="S735">
            <v>1100</v>
          </cell>
          <cell r="T735">
            <v>1000</v>
          </cell>
          <cell r="U735">
            <v>900</v>
          </cell>
        </row>
        <row r="736">
          <cell r="F736">
            <v>3</v>
          </cell>
          <cell r="G736">
            <v>2280</v>
          </cell>
          <cell r="H736">
            <v>3</v>
          </cell>
          <cell r="J736">
            <v>0</v>
          </cell>
          <cell r="K736">
            <v>0</v>
          </cell>
          <cell r="L736">
            <v>2280</v>
          </cell>
          <cell r="M736">
            <v>1520</v>
          </cell>
          <cell r="N736">
            <v>760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</row>
        <row r="737"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</row>
        <row r="738"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</row>
        <row r="739"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</row>
        <row r="740"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</row>
        <row r="741">
          <cell r="E741" t="str">
            <v>سيد أبو رواش</v>
          </cell>
          <cell r="J741">
            <v>2000</v>
          </cell>
          <cell r="K741">
            <v>1900</v>
          </cell>
          <cell r="L741">
            <v>4080</v>
          </cell>
          <cell r="M741">
            <v>3220</v>
          </cell>
          <cell r="N741">
            <v>2360</v>
          </cell>
          <cell r="O741">
            <v>1500</v>
          </cell>
          <cell r="P741">
            <v>1400</v>
          </cell>
          <cell r="Q741">
            <v>1300</v>
          </cell>
          <cell r="R741">
            <v>1200</v>
          </cell>
          <cell r="S741">
            <v>1100</v>
          </cell>
          <cell r="T741">
            <v>1000</v>
          </cell>
          <cell r="U741">
            <v>900</v>
          </cell>
        </row>
        <row r="742">
          <cell r="D742">
            <v>186</v>
          </cell>
          <cell r="E742" t="str">
            <v>سيد أبو رواش</v>
          </cell>
          <cell r="J742">
            <v>100</v>
          </cell>
          <cell r="K742">
            <v>100</v>
          </cell>
          <cell r="L742">
            <v>860</v>
          </cell>
          <cell r="M742">
            <v>860</v>
          </cell>
          <cell r="N742">
            <v>860</v>
          </cell>
          <cell r="O742">
            <v>100</v>
          </cell>
          <cell r="P742">
            <v>100</v>
          </cell>
          <cell r="Q742">
            <v>100</v>
          </cell>
          <cell r="R742">
            <v>100</v>
          </cell>
          <cell r="S742">
            <v>100</v>
          </cell>
          <cell r="T742">
            <v>100</v>
          </cell>
          <cell r="U742">
            <v>100</v>
          </cell>
        </row>
        <row r="743"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</row>
        <row r="744"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</row>
        <row r="745"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</row>
        <row r="746"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</row>
        <row r="747"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</row>
        <row r="748"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</row>
        <row r="749">
          <cell r="E749" t="str">
            <v>أحمد طه على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</row>
        <row r="750">
          <cell r="D750">
            <v>245</v>
          </cell>
          <cell r="E750" t="str">
            <v>أحمد طه على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</row>
        <row r="751"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</row>
        <row r="752"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</row>
        <row r="753"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</row>
        <row r="754"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</row>
        <row r="755"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</row>
        <row r="756"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</row>
        <row r="757">
          <cell r="E757" t="str">
            <v>صلاح مصطفى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</row>
        <row r="758">
          <cell r="D758">
            <v>246</v>
          </cell>
          <cell r="E758" t="str">
            <v>صلاح مصطفى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</row>
        <row r="759">
          <cell r="F759">
            <v>1</v>
          </cell>
          <cell r="G759">
            <v>33</v>
          </cell>
          <cell r="H759">
            <v>1</v>
          </cell>
          <cell r="J759">
            <v>33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</row>
        <row r="760"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</row>
        <row r="761"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</row>
        <row r="762"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</row>
        <row r="763"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</row>
        <row r="764"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</row>
        <row r="765">
          <cell r="E765" t="str">
            <v>محمود علي احمد علي</v>
          </cell>
          <cell r="J765">
            <v>33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</row>
        <row r="766">
          <cell r="D766">
            <v>247</v>
          </cell>
          <cell r="E766" t="str">
            <v>محمود علي احمد علي</v>
          </cell>
          <cell r="J766">
            <v>33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</row>
        <row r="767">
          <cell r="F767">
            <v>3</v>
          </cell>
          <cell r="G767">
            <v>90</v>
          </cell>
          <cell r="H767">
            <v>1</v>
          </cell>
          <cell r="J767">
            <v>0</v>
          </cell>
          <cell r="K767">
            <v>0</v>
          </cell>
          <cell r="L767">
            <v>90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</row>
        <row r="768"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</row>
        <row r="769"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</row>
        <row r="770"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</row>
        <row r="771"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</row>
        <row r="772"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</row>
        <row r="773">
          <cell r="E773" t="str">
            <v>شريف محمد ابو عرب</v>
          </cell>
          <cell r="J773">
            <v>0</v>
          </cell>
          <cell r="K773">
            <v>0</v>
          </cell>
          <cell r="L773">
            <v>90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</row>
        <row r="774">
          <cell r="D774">
            <v>66</v>
          </cell>
          <cell r="E774" t="str">
            <v>شريف محمد ابو عرب</v>
          </cell>
          <cell r="J774">
            <v>0</v>
          </cell>
          <cell r="K774">
            <v>0</v>
          </cell>
          <cell r="L774">
            <v>90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</row>
        <row r="775">
          <cell r="F775">
            <v>3</v>
          </cell>
          <cell r="G775">
            <v>40</v>
          </cell>
          <cell r="H775">
            <v>1</v>
          </cell>
          <cell r="J775">
            <v>0</v>
          </cell>
          <cell r="K775">
            <v>0</v>
          </cell>
          <cell r="L775">
            <v>40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</row>
        <row r="776"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</row>
        <row r="777"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</row>
        <row r="778"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</row>
        <row r="779"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</row>
        <row r="780"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</row>
        <row r="781">
          <cell r="E781" t="str">
            <v>سيد زين عبد الحكيم</v>
          </cell>
          <cell r="J781">
            <v>0</v>
          </cell>
          <cell r="K781">
            <v>0</v>
          </cell>
          <cell r="L781">
            <v>40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</row>
        <row r="782">
          <cell r="D782">
            <v>78</v>
          </cell>
          <cell r="E782" t="str">
            <v>سيد زين عبد الحكيم</v>
          </cell>
          <cell r="J782">
            <v>0</v>
          </cell>
          <cell r="K782">
            <v>0</v>
          </cell>
          <cell r="L782">
            <v>40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</row>
        <row r="783">
          <cell r="F783">
            <v>3</v>
          </cell>
          <cell r="G783">
            <v>40</v>
          </cell>
          <cell r="H783">
            <v>1</v>
          </cell>
          <cell r="J783">
            <v>0</v>
          </cell>
          <cell r="K783">
            <v>0</v>
          </cell>
          <cell r="L783">
            <v>40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</row>
        <row r="784"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</row>
        <row r="785"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</row>
        <row r="786"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</row>
        <row r="787"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</row>
        <row r="788"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</row>
        <row r="789">
          <cell r="E789" t="str">
            <v>احمد محمد مكاوي</v>
          </cell>
          <cell r="J789">
            <v>0</v>
          </cell>
          <cell r="K789">
            <v>0</v>
          </cell>
          <cell r="L789">
            <v>40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</row>
        <row r="790">
          <cell r="D790">
            <v>102</v>
          </cell>
          <cell r="E790" t="str">
            <v>احمد محمد مكاوي</v>
          </cell>
          <cell r="J790">
            <v>0</v>
          </cell>
          <cell r="K790">
            <v>0</v>
          </cell>
          <cell r="L790">
            <v>40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</row>
        <row r="791">
          <cell r="F791">
            <v>3</v>
          </cell>
          <cell r="G791">
            <v>40</v>
          </cell>
          <cell r="H791">
            <v>1</v>
          </cell>
          <cell r="J791">
            <v>0</v>
          </cell>
          <cell r="K791">
            <v>0</v>
          </cell>
          <cell r="L791">
            <v>40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</row>
        <row r="792"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</row>
        <row r="793"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</row>
        <row r="794"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</row>
        <row r="795"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</row>
        <row r="796"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</row>
        <row r="797">
          <cell r="E797" t="str">
            <v>عبد الحفيظ محمد</v>
          </cell>
          <cell r="J797">
            <v>0</v>
          </cell>
          <cell r="K797">
            <v>0</v>
          </cell>
          <cell r="L797">
            <v>40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</row>
        <row r="798">
          <cell r="D798">
            <v>263</v>
          </cell>
          <cell r="E798" t="str">
            <v>عبد الحفيظ محمد</v>
          </cell>
          <cell r="J798">
            <v>0</v>
          </cell>
          <cell r="K798">
            <v>0</v>
          </cell>
          <cell r="L798">
            <v>40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</row>
        <row r="799"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</row>
        <row r="800"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</row>
        <row r="801"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</row>
        <row r="802"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</row>
        <row r="803"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</row>
        <row r="804"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</row>
        <row r="805">
          <cell r="E805" t="str">
            <v>محمد حسين محمد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</row>
        <row r="806">
          <cell r="D806">
            <v>53</v>
          </cell>
          <cell r="E806" t="str">
            <v>محمد حسين محمد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</row>
        <row r="807">
          <cell r="F807">
            <v>1</v>
          </cell>
          <cell r="G807">
            <v>361</v>
          </cell>
          <cell r="H807">
            <v>3.61</v>
          </cell>
          <cell r="J807">
            <v>361</v>
          </cell>
          <cell r="K807">
            <v>261</v>
          </cell>
          <cell r="L807">
            <v>161</v>
          </cell>
          <cell r="M807">
            <v>61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</row>
        <row r="808">
          <cell r="F808">
            <v>2</v>
          </cell>
          <cell r="G808">
            <v>56</v>
          </cell>
          <cell r="H808">
            <v>1</v>
          </cell>
          <cell r="J808">
            <v>0</v>
          </cell>
          <cell r="K808">
            <v>56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</row>
        <row r="809"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</row>
        <row r="810"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</row>
        <row r="811"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</row>
        <row r="812"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</row>
        <row r="813">
          <cell r="E813" t="str">
            <v>محمود احمد ابراهيم مشاحيت</v>
          </cell>
          <cell r="J813">
            <v>361</v>
          </cell>
          <cell r="K813">
            <v>317</v>
          </cell>
          <cell r="L813">
            <v>161</v>
          </cell>
          <cell r="M813">
            <v>61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</row>
        <row r="814">
          <cell r="D814">
            <v>55</v>
          </cell>
          <cell r="E814" t="str">
            <v>محمود احمد ابراهيم مشاحيت</v>
          </cell>
          <cell r="J814">
            <v>100</v>
          </cell>
          <cell r="K814">
            <v>156</v>
          </cell>
          <cell r="L814">
            <v>100</v>
          </cell>
          <cell r="M814">
            <v>61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</row>
        <row r="815">
          <cell r="F815">
            <v>2</v>
          </cell>
          <cell r="G815">
            <v>56</v>
          </cell>
          <cell r="H815">
            <v>1</v>
          </cell>
          <cell r="J815">
            <v>0</v>
          </cell>
          <cell r="K815">
            <v>56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</row>
        <row r="816"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</row>
        <row r="817"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</row>
        <row r="818"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</row>
        <row r="819"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</row>
        <row r="820"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</row>
        <row r="821">
          <cell r="E821" t="str">
            <v>حسام محمد البكرى</v>
          </cell>
          <cell r="J821">
            <v>0</v>
          </cell>
          <cell r="K821">
            <v>56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</row>
        <row r="822">
          <cell r="D822">
            <v>63</v>
          </cell>
          <cell r="E822" t="str">
            <v>حسام محمد البكرى</v>
          </cell>
          <cell r="J822">
            <v>0</v>
          </cell>
          <cell r="K822">
            <v>56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</row>
        <row r="823">
          <cell r="F823">
            <v>2</v>
          </cell>
          <cell r="G823">
            <v>15</v>
          </cell>
          <cell r="H823">
            <v>1</v>
          </cell>
          <cell r="J823">
            <v>0</v>
          </cell>
          <cell r="K823">
            <v>15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</row>
        <row r="824"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</row>
        <row r="825"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</row>
        <row r="826"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</row>
        <row r="827"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</row>
        <row r="828"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</row>
        <row r="829">
          <cell r="E829" t="str">
            <v>سيف فرج محمد</v>
          </cell>
          <cell r="J829">
            <v>0</v>
          </cell>
          <cell r="K829">
            <v>15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</row>
        <row r="830">
          <cell r="D830">
            <v>231</v>
          </cell>
          <cell r="E830" t="str">
            <v>سيف فرج محمد</v>
          </cell>
          <cell r="J830">
            <v>0</v>
          </cell>
          <cell r="K830">
            <v>15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</row>
        <row r="831">
          <cell r="F831">
            <v>2</v>
          </cell>
          <cell r="G831">
            <v>25</v>
          </cell>
          <cell r="H831">
            <v>1</v>
          </cell>
          <cell r="J831">
            <v>0</v>
          </cell>
          <cell r="K831">
            <v>25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</row>
        <row r="832"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</row>
        <row r="833"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</row>
        <row r="834"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</row>
        <row r="835"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</row>
        <row r="836"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</row>
        <row r="837">
          <cell r="E837" t="str">
            <v>محمد أسماعيل حسن</v>
          </cell>
          <cell r="J837">
            <v>0</v>
          </cell>
          <cell r="K837">
            <v>25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</row>
        <row r="838">
          <cell r="D838">
            <v>310</v>
          </cell>
          <cell r="E838" t="str">
            <v>محمد أسماعيل حسن</v>
          </cell>
          <cell r="J838">
            <v>0</v>
          </cell>
          <cell r="K838">
            <v>25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</row>
        <row r="839">
          <cell r="F839">
            <v>2</v>
          </cell>
          <cell r="G839">
            <v>15</v>
          </cell>
          <cell r="H839">
            <v>1</v>
          </cell>
          <cell r="J839">
            <v>0</v>
          </cell>
          <cell r="K839">
            <v>15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</row>
        <row r="840"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</row>
        <row r="841"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</row>
        <row r="842"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</row>
        <row r="843"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</row>
        <row r="844"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</row>
        <row r="845">
          <cell r="E845" t="str">
            <v>أحمد جبريل</v>
          </cell>
          <cell r="J845">
            <v>0</v>
          </cell>
          <cell r="K845">
            <v>15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</row>
        <row r="846">
          <cell r="D846">
            <v>422</v>
          </cell>
          <cell r="E846" t="str">
            <v>أحمد جبريل</v>
          </cell>
          <cell r="J846">
            <v>0</v>
          </cell>
          <cell r="K846">
            <v>15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</row>
        <row r="847"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</row>
        <row r="848"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</row>
        <row r="849"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</row>
        <row r="850"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</row>
        <row r="851"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</row>
        <row r="852"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</row>
        <row r="853">
          <cell r="E853" t="str">
            <v>محمد سيد عبد الرحيم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</row>
        <row r="854">
          <cell r="D854">
            <v>22</v>
          </cell>
          <cell r="E854" t="str">
            <v>محمد سيد عبد الرحيم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</row>
        <row r="855">
          <cell r="F855">
            <v>9</v>
          </cell>
          <cell r="G855">
            <v>2080</v>
          </cell>
          <cell r="H855">
            <v>10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2080</v>
          </cell>
          <cell r="S855">
            <v>1872</v>
          </cell>
          <cell r="T855">
            <v>1664</v>
          </cell>
          <cell r="U855">
            <v>1456</v>
          </cell>
        </row>
        <row r="856"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</row>
        <row r="857"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</row>
        <row r="858"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</row>
        <row r="859"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</row>
        <row r="860"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</row>
        <row r="861">
          <cell r="E861" t="str">
            <v>احمد عبد العليم علي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2080</v>
          </cell>
          <cell r="S861">
            <v>1872</v>
          </cell>
          <cell r="T861">
            <v>1664</v>
          </cell>
          <cell r="U861">
            <v>1456</v>
          </cell>
        </row>
        <row r="862">
          <cell r="D862">
            <v>45</v>
          </cell>
          <cell r="E862" t="str">
            <v>احمد عبد العليم علي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208</v>
          </cell>
          <cell r="S862">
            <v>208</v>
          </cell>
          <cell r="T862">
            <v>208</v>
          </cell>
          <cell r="U862">
            <v>208</v>
          </cell>
        </row>
        <row r="863">
          <cell r="F863">
            <v>1</v>
          </cell>
          <cell r="G863">
            <v>75</v>
          </cell>
          <cell r="H863">
            <v>1</v>
          </cell>
          <cell r="J863">
            <v>75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</row>
        <row r="864"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</row>
        <row r="865"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</row>
        <row r="866"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</row>
        <row r="867"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</row>
        <row r="868"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</row>
        <row r="869">
          <cell r="E869" t="str">
            <v>عمرو خالد احمد خليفه</v>
          </cell>
          <cell r="J869">
            <v>75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</row>
        <row r="870">
          <cell r="D870">
            <v>208</v>
          </cell>
          <cell r="E870" t="str">
            <v>عمرو خالد احمد خليفه</v>
          </cell>
          <cell r="J870">
            <v>75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</row>
        <row r="871">
          <cell r="F871">
            <v>1</v>
          </cell>
          <cell r="G871">
            <v>825</v>
          </cell>
          <cell r="H871">
            <v>3.3</v>
          </cell>
          <cell r="J871">
            <v>825</v>
          </cell>
          <cell r="K871">
            <v>575</v>
          </cell>
          <cell r="L871">
            <v>325</v>
          </cell>
          <cell r="M871">
            <v>75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</row>
        <row r="872"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</row>
        <row r="873"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</row>
        <row r="874"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</row>
        <row r="875"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</row>
        <row r="876"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</row>
        <row r="877">
          <cell r="E877" t="str">
            <v>محمد أحمد خليفة</v>
          </cell>
          <cell r="J877">
            <v>825</v>
          </cell>
          <cell r="K877">
            <v>575</v>
          </cell>
          <cell r="L877">
            <v>325</v>
          </cell>
          <cell r="M877">
            <v>75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</row>
        <row r="878">
          <cell r="D878">
            <v>223</v>
          </cell>
          <cell r="E878" t="str">
            <v>محمد أحمد خليفة</v>
          </cell>
          <cell r="J878">
            <v>250</v>
          </cell>
          <cell r="K878">
            <v>250</v>
          </cell>
          <cell r="L878">
            <v>250</v>
          </cell>
          <cell r="M878">
            <v>75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</row>
        <row r="879">
          <cell r="F879">
            <v>1</v>
          </cell>
          <cell r="G879">
            <v>75</v>
          </cell>
          <cell r="H879">
            <v>1</v>
          </cell>
          <cell r="J879">
            <v>75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</row>
        <row r="880"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</row>
        <row r="881"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</row>
        <row r="882"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</row>
        <row r="883"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</row>
        <row r="884"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</row>
        <row r="885">
          <cell r="E885" t="str">
            <v>محمود محمد محمود</v>
          </cell>
          <cell r="J885">
            <v>75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</row>
        <row r="886">
          <cell r="D886">
            <v>275</v>
          </cell>
          <cell r="E886" t="str">
            <v>محمود محمد محمود</v>
          </cell>
          <cell r="J886">
            <v>75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</row>
        <row r="887">
          <cell r="F887">
            <v>1</v>
          </cell>
          <cell r="G887">
            <v>75</v>
          </cell>
          <cell r="H887">
            <v>1</v>
          </cell>
          <cell r="J887">
            <v>75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</row>
        <row r="888"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</row>
        <row r="889"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</row>
        <row r="890"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</row>
        <row r="891"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</row>
        <row r="892"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</row>
        <row r="893">
          <cell r="E893" t="str">
            <v>محمد عبدة ابراهيم</v>
          </cell>
          <cell r="J893">
            <v>75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</row>
        <row r="894">
          <cell r="D894">
            <v>384</v>
          </cell>
          <cell r="E894" t="str">
            <v>محمد عبدة ابراهيم</v>
          </cell>
          <cell r="J894">
            <v>75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</row>
        <row r="895">
          <cell r="F895">
            <v>1</v>
          </cell>
          <cell r="G895">
            <v>1475</v>
          </cell>
          <cell r="H895">
            <v>7.375</v>
          </cell>
          <cell r="J895">
            <v>1475</v>
          </cell>
          <cell r="K895">
            <v>1275</v>
          </cell>
          <cell r="L895">
            <v>1075</v>
          </cell>
          <cell r="M895">
            <v>875</v>
          </cell>
          <cell r="N895">
            <v>675</v>
          </cell>
          <cell r="O895">
            <v>475</v>
          </cell>
          <cell r="P895">
            <v>275</v>
          </cell>
          <cell r="Q895">
            <v>75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</row>
        <row r="896"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</row>
        <row r="897"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</row>
        <row r="898"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</row>
        <row r="899"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</row>
        <row r="900"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</row>
        <row r="901">
          <cell r="E901" t="str">
            <v>محمد محمود عبدالوهاب عبد العزيز</v>
          </cell>
          <cell r="J901">
            <v>1475</v>
          </cell>
          <cell r="K901">
            <v>1275</v>
          </cell>
          <cell r="L901">
            <v>1075</v>
          </cell>
          <cell r="M901">
            <v>875</v>
          </cell>
          <cell r="N901">
            <v>675</v>
          </cell>
          <cell r="O901">
            <v>475</v>
          </cell>
          <cell r="P901">
            <v>275</v>
          </cell>
          <cell r="Q901">
            <v>75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</row>
        <row r="902">
          <cell r="D902">
            <v>424</v>
          </cell>
          <cell r="E902" t="str">
            <v>محمد محمود عبدالوهاب عبد العزيز</v>
          </cell>
          <cell r="J902">
            <v>200</v>
          </cell>
          <cell r="K902">
            <v>200</v>
          </cell>
          <cell r="L902">
            <v>200</v>
          </cell>
          <cell r="M902">
            <v>200</v>
          </cell>
          <cell r="N902">
            <v>200</v>
          </cell>
          <cell r="O902">
            <v>200</v>
          </cell>
          <cell r="P902">
            <v>200</v>
          </cell>
          <cell r="Q902">
            <v>75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</row>
        <row r="903"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</row>
        <row r="904"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</row>
        <row r="905"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</row>
        <row r="906"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</row>
        <row r="907"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</row>
        <row r="908"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</row>
        <row r="909">
          <cell r="E909" t="str">
            <v>عبدالعزيز سعد على البدراوى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</row>
        <row r="910">
          <cell r="D910">
            <v>549</v>
          </cell>
          <cell r="E910" t="str">
            <v>عبدالعزيز سعد على البدراوى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</row>
        <row r="911">
          <cell r="F911">
            <v>1</v>
          </cell>
          <cell r="G911">
            <v>300</v>
          </cell>
          <cell r="H911">
            <v>3</v>
          </cell>
          <cell r="J911">
            <v>300</v>
          </cell>
          <cell r="K911">
            <v>200</v>
          </cell>
          <cell r="L911">
            <v>100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</row>
        <row r="912">
          <cell r="F912">
            <v>2</v>
          </cell>
          <cell r="G912">
            <v>28</v>
          </cell>
          <cell r="H912">
            <v>1</v>
          </cell>
          <cell r="J912">
            <v>0</v>
          </cell>
          <cell r="K912">
            <v>28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</row>
        <row r="913"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</row>
        <row r="914"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</row>
        <row r="915"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</row>
        <row r="916"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</row>
        <row r="917">
          <cell r="E917" t="str">
            <v>مبروك سعد مبروك</v>
          </cell>
          <cell r="J917">
            <v>300</v>
          </cell>
          <cell r="K917">
            <v>228</v>
          </cell>
          <cell r="L917">
            <v>100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</row>
        <row r="918">
          <cell r="D918">
            <v>242</v>
          </cell>
          <cell r="E918" t="str">
            <v>مبروك سعد مبروك</v>
          </cell>
          <cell r="J918">
            <v>100</v>
          </cell>
          <cell r="K918">
            <v>128</v>
          </cell>
          <cell r="L918">
            <v>100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</row>
        <row r="919">
          <cell r="F919">
            <v>1</v>
          </cell>
          <cell r="G919">
            <v>400</v>
          </cell>
          <cell r="H919">
            <v>4</v>
          </cell>
          <cell r="J919">
            <v>400</v>
          </cell>
          <cell r="K919">
            <v>300</v>
          </cell>
          <cell r="L919">
            <v>200</v>
          </cell>
          <cell r="M919">
            <v>100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</row>
        <row r="920">
          <cell r="F920">
            <v>2</v>
          </cell>
          <cell r="G920">
            <v>28</v>
          </cell>
          <cell r="H920">
            <v>1</v>
          </cell>
          <cell r="J920">
            <v>0</v>
          </cell>
          <cell r="K920">
            <v>28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</row>
        <row r="921"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</row>
        <row r="922"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</row>
        <row r="923"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</row>
        <row r="924"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</row>
        <row r="925">
          <cell r="E925" t="str">
            <v>عبد الله محمد نجيب</v>
          </cell>
          <cell r="J925">
            <v>400</v>
          </cell>
          <cell r="K925">
            <v>328</v>
          </cell>
          <cell r="L925">
            <v>200</v>
          </cell>
          <cell r="M925">
            <v>100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</row>
        <row r="926">
          <cell r="D926">
            <v>243</v>
          </cell>
          <cell r="E926" t="str">
            <v>عبد الله محمد نجيب</v>
          </cell>
          <cell r="J926">
            <v>100</v>
          </cell>
          <cell r="K926">
            <v>128</v>
          </cell>
          <cell r="L926">
            <v>100</v>
          </cell>
          <cell r="M926">
            <v>100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</row>
        <row r="927">
          <cell r="F927">
            <v>1</v>
          </cell>
          <cell r="G927">
            <v>60</v>
          </cell>
          <cell r="H927">
            <v>1</v>
          </cell>
          <cell r="J927">
            <v>60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</row>
        <row r="928">
          <cell r="F928">
            <v>2</v>
          </cell>
          <cell r="G928">
            <v>28</v>
          </cell>
          <cell r="H928">
            <v>1</v>
          </cell>
          <cell r="J928">
            <v>0</v>
          </cell>
          <cell r="K928">
            <v>28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</row>
        <row r="929"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</row>
        <row r="930"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</row>
        <row r="931"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</row>
        <row r="932"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</row>
        <row r="933">
          <cell r="E933" t="str">
            <v>محمد عباس انور</v>
          </cell>
          <cell r="J933">
            <v>60</v>
          </cell>
          <cell r="K933">
            <v>28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</row>
        <row r="934">
          <cell r="D934">
            <v>244</v>
          </cell>
          <cell r="E934" t="str">
            <v>محمد عباس انور</v>
          </cell>
          <cell r="J934">
            <v>60</v>
          </cell>
          <cell r="K934">
            <v>28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</row>
        <row r="935"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</row>
        <row r="936"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</row>
        <row r="937"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</row>
        <row r="938"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</row>
        <row r="939"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</row>
        <row r="940"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</row>
        <row r="941">
          <cell r="E941" t="str">
            <v>محمد ايمن عرفان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</row>
        <row r="942">
          <cell r="D942">
            <v>113</v>
          </cell>
          <cell r="E942" t="str">
            <v>محمد ايمن عرفان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</row>
        <row r="943"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</row>
        <row r="944"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</row>
        <row r="945"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</row>
        <row r="946"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</row>
        <row r="947"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</row>
        <row r="948"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</row>
        <row r="949">
          <cell r="E949" t="str">
            <v>خالد محمد أمين أمام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</row>
        <row r="950">
          <cell r="D950">
            <v>138</v>
          </cell>
          <cell r="E950" t="str">
            <v>خالد محمد أمين أمام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</row>
        <row r="951">
          <cell r="F951">
            <v>1</v>
          </cell>
          <cell r="G951">
            <v>1300</v>
          </cell>
          <cell r="H951">
            <v>5.2</v>
          </cell>
          <cell r="J951">
            <v>1300</v>
          </cell>
          <cell r="K951">
            <v>1050</v>
          </cell>
          <cell r="L951">
            <v>800</v>
          </cell>
          <cell r="M951">
            <v>550</v>
          </cell>
          <cell r="N951">
            <v>300</v>
          </cell>
          <cell r="O951">
            <v>50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</row>
        <row r="952"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</row>
        <row r="953"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</row>
        <row r="954"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</row>
        <row r="955"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</row>
        <row r="956"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</row>
        <row r="957">
          <cell r="E957" t="str">
            <v>محمود طنطاوى عبدالله</v>
          </cell>
          <cell r="J957">
            <v>1300</v>
          </cell>
          <cell r="K957">
            <v>1050</v>
          </cell>
          <cell r="L957">
            <v>800</v>
          </cell>
          <cell r="M957">
            <v>550</v>
          </cell>
          <cell r="N957">
            <v>300</v>
          </cell>
          <cell r="O957">
            <v>50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</row>
        <row r="958">
          <cell r="D958">
            <v>236</v>
          </cell>
          <cell r="E958" t="str">
            <v>محمود طنطاوى عبدالله</v>
          </cell>
          <cell r="J958">
            <v>250</v>
          </cell>
          <cell r="K958">
            <v>250</v>
          </cell>
          <cell r="L958">
            <v>250</v>
          </cell>
          <cell r="M958">
            <v>250</v>
          </cell>
          <cell r="N958">
            <v>250</v>
          </cell>
          <cell r="O958">
            <v>50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</row>
        <row r="959">
          <cell r="F959">
            <v>1</v>
          </cell>
          <cell r="G959">
            <v>1520</v>
          </cell>
          <cell r="H959">
            <v>1</v>
          </cell>
          <cell r="J959">
            <v>1520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</row>
        <row r="960"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</row>
        <row r="961"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</row>
        <row r="962"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</row>
        <row r="963"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</row>
        <row r="964"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</row>
        <row r="965">
          <cell r="E965" t="str">
            <v>محمد على عبد الحميد حسن</v>
          </cell>
          <cell r="J965">
            <v>1520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</row>
        <row r="966">
          <cell r="D966">
            <v>301</v>
          </cell>
          <cell r="E966" t="str">
            <v>محمد على عبد الحميد حسن</v>
          </cell>
          <cell r="J966">
            <v>1520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</row>
        <row r="967">
          <cell r="F967">
            <v>1</v>
          </cell>
          <cell r="G967">
            <v>300</v>
          </cell>
          <cell r="H967">
            <v>1</v>
          </cell>
          <cell r="J967">
            <v>300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</row>
        <row r="968"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</row>
        <row r="969"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</row>
        <row r="970"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</row>
        <row r="971"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</row>
        <row r="972"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</row>
        <row r="973">
          <cell r="E973" t="str">
            <v>عبد الرحمن محمد سيد</v>
          </cell>
          <cell r="J973">
            <v>300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</row>
        <row r="974">
          <cell r="D974">
            <v>308</v>
          </cell>
          <cell r="E974" t="str">
            <v>عبد الرحمن محمد سيد</v>
          </cell>
          <cell r="J974">
            <v>300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</row>
        <row r="975">
          <cell r="F975">
            <v>1</v>
          </cell>
          <cell r="G975">
            <v>735</v>
          </cell>
          <cell r="H975">
            <v>3.6749999999999998</v>
          </cell>
          <cell r="J975">
            <v>735</v>
          </cell>
          <cell r="K975">
            <v>535</v>
          </cell>
          <cell r="L975">
            <v>335</v>
          </cell>
          <cell r="M975">
            <v>135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</row>
        <row r="976">
          <cell r="F976">
            <v>2</v>
          </cell>
          <cell r="G976">
            <v>300</v>
          </cell>
          <cell r="H976">
            <v>2</v>
          </cell>
          <cell r="J976">
            <v>0</v>
          </cell>
          <cell r="K976">
            <v>300</v>
          </cell>
          <cell r="L976">
            <v>150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</row>
        <row r="977"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</row>
        <row r="978"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</row>
        <row r="979"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</row>
        <row r="980"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</row>
        <row r="981">
          <cell r="E981" t="str">
            <v>عمرو حسين محمد</v>
          </cell>
          <cell r="J981">
            <v>735</v>
          </cell>
          <cell r="K981">
            <v>835</v>
          </cell>
          <cell r="L981">
            <v>485</v>
          </cell>
          <cell r="M981">
            <v>135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</row>
        <row r="982">
          <cell r="D982">
            <v>351</v>
          </cell>
          <cell r="E982" t="str">
            <v>عمرو حسين محمد</v>
          </cell>
          <cell r="J982">
            <v>200</v>
          </cell>
          <cell r="K982">
            <v>350</v>
          </cell>
          <cell r="L982">
            <v>350</v>
          </cell>
          <cell r="M982">
            <v>135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</row>
        <row r="983"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</row>
        <row r="984"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</row>
        <row r="985"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</row>
        <row r="986"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</row>
        <row r="987"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</row>
        <row r="988"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</row>
        <row r="989">
          <cell r="E989" t="str">
            <v>همام مصطفى سيد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</row>
        <row r="990">
          <cell r="D990">
            <v>385</v>
          </cell>
          <cell r="E990" t="str">
            <v>همام مصطفى سيد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</row>
        <row r="991">
          <cell r="F991">
            <v>1</v>
          </cell>
          <cell r="G991">
            <v>170</v>
          </cell>
          <cell r="H991">
            <v>1</v>
          </cell>
          <cell r="J991">
            <v>170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</row>
        <row r="992">
          <cell r="F992">
            <v>2</v>
          </cell>
          <cell r="G992">
            <v>100</v>
          </cell>
          <cell r="H992">
            <v>1</v>
          </cell>
          <cell r="J992">
            <v>0</v>
          </cell>
          <cell r="K992">
            <v>100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</row>
        <row r="993"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</row>
        <row r="994"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</row>
        <row r="995"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</row>
        <row r="996"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</row>
        <row r="997">
          <cell r="E997" t="str">
            <v>أشرف منصور محمد هريدى</v>
          </cell>
          <cell r="J997">
            <v>170</v>
          </cell>
          <cell r="K997">
            <v>100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</row>
        <row r="998">
          <cell r="D998">
            <v>403</v>
          </cell>
          <cell r="E998" t="str">
            <v>أشرف منصور محمد هريدى</v>
          </cell>
          <cell r="J998">
            <v>170</v>
          </cell>
          <cell r="K998">
            <v>100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</row>
        <row r="999">
          <cell r="F999">
            <v>1</v>
          </cell>
          <cell r="G999">
            <v>35</v>
          </cell>
          <cell r="H999">
            <v>1</v>
          </cell>
          <cell r="J999">
            <v>35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</row>
        <row r="1000"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</row>
        <row r="1001"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</row>
        <row r="1002"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</row>
        <row r="1003"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</row>
        <row r="1004"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</row>
        <row r="1005">
          <cell r="E1005" t="str">
            <v>بسام حسين محمد عبده</v>
          </cell>
          <cell r="J1005">
            <v>35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</row>
        <row r="1006">
          <cell r="D1006">
            <v>404</v>
          </cell>
          <cell r="E1006" t="str">
            <v>بسام حسين محمد عبده</v>
          </cell>
          <cell r="J1006">
            <v>35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</row>
        <row r="1007">
          <cell r="F1007">
            <v>1</v>
          </cell>
          <cell r="G1007">
            <v>35</v>
          </cell>
          <cell r="H1007">
            <v>1</v>
          </cell>
          <cell r="J1007">
            <v>35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</row>
        <row r="1008">
          <cell r="F1008">
            <v>2</v>
          </cell>
          <cell r="G1008">
            <v>100</v>
          </cell>
          <cell r="H1008">
            <v>1</v>
          </cell>
          <cell r="J1008">
            <v>0</v>
          </cell>
          <cell r="K1008">
            <v>100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</row>
        <row r="1009">
          <cell r="F1009">
            <v>2</v>
          </cell>
          <cell r="G1009">
            <v>100</v>
          </cell>
          <cell r="H1009">
            <v>1</v>
          </cell>
          <cell r="J1009">
            <v>0</v>
          </cell>
          <cell r="K1009">
            <v>100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</row>
        <row r="1010">
          <cell r="F1010">
            <v>3</v>
          </cell>
          <cell r="G1010">
            <v>150</v>
          </cell>
          <cell r="H1010">
            <v>1</v>
          </cell>
          <cell r="J1010">
            <v>0</v>
          </cell>
          <cell r="K1010">
            <v>0</v>
          </cell>
          <cell r="L1010">
            <v>150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</row>
        <row r="1011"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</row>
        <row r="1012"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</row>
        <row r="1013">
          <cell r="E1013" t="str">
            <v>خالد عبد الحميد زكى</v>
          </cell>
          <cell r="J1013">
            <v>35</v>
          </cell>
          <cell r="K1013">
            <v>200</v>
          </cell>
          <cell r="L1013">
            <v>150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</row>
        <row r="1014">
          <cell r="D1014">
            <v>435</v>
          </cell>
          <cell r="E1014" t="str">
            <v>خالد عبد الحميد زكى</v>
          </cell>
          <cell r="J1014">
            <v>35</v>
          </cell>
          <cell r="K1014">
            <v>200</v>
          </cell>
          <cell r="L1014">
            <v>150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</row>
        <row r="1015"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</row>
        <row r="1016"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</row>
        <row r="1017"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</row>
        <row r="1018"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</row>
        <row r="1019"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</row>
        <row r="1020"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</row>
        <row r="1021">
          <cell r="E1021" t="str">
            <v>عطية خليفه عبدالمولي خليفه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</row>
        <row r="1022">
          <cell r="D1022">
            <v>484</v>
          </cell>
          <cell r="E1022" t="str">
            <v>عطية خليفه عبدالمولي خليفه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</row>
        <row r="1023">
          <cell r="F1023">
            <v>1</v>
          </cell>
          <cell r="G1023">
            <v>200</v>
          </cell>
          <cell r="H1023">
            <v>1</v>
          </cell>
          <cell r="J1023">
            <v>200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</row>
        <row r="1024">
          <cell r="F1024">
            <v>2</v>
          </cell>
          <cell r="G1024">
            <v>300</v>
          </cell>
          <cell r="H1024">
            <v>1</v>
          </cell>
          <cell r="J1024">
            <v>0</v>
          </cell>
          <cell r="K1024">
            <v>300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</row>
        <row r="1025"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</row>
        <row r="1026"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</row>
        <row r="1027"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</row>
        <row r="1028"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</row>
        <row r="1029">
          <cell r="E1029" t="str">
            <v>خليل ابراهيم عبدالكريم</v>
          </cell>
          <cell r="J1029">
            <v>200</v>
          </cell>
          <cell r="K1029">
            <v>300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</row>
        <row r="1030">
          <cell r="D1030">
            <v>240</v>
          </cell>
          <cell r="E1030" t="str">
            <v>خليل ابراهيم عبدالكريم</v>
          </cell>
          <cell r="J1030">
            <v>200</v>
          </cell>
          <cell r="K1030">
            <v>300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</row>
        <row r="1031"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</row>
        <row r="1032"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</row>
        <row r="1033"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</row>
        <row r="1034"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</row>
        <row r="1035"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</row>
        <row r="1036"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</row>
        <row r="1037">
          <cell r="E1037" t="str">
            <v>معتز مصطفي رمزي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</row>
        <row r="1038">
          <cell r="D1038">
            <v>116</v>
          </cell>
          <cell r="E1038" t="str">
            <v>معتز مصطفي رمزي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</row>
        <row r="1039">
          <cell r="F1039">
            <v>1</v>
          </cell>
          <cell r="G1039">
            <v>2700</v>
          </cell>
          <cell r="H1039">
            <v>10.8</v>
          </cell>
          <cell r="J1039">
            <v>2700</v>
          </cell>
          <cell r="K1039">
            <v>2450</v>
          </cell>
          <cell r="L1039">
            <v>2200</v>
          </cell>
          <cell r="M1039">
            <v>1950</v>
          </cell>
          <cell r="N1039">
            <v>1700</v>
          </cell>
          <cell r="O1039">
            <v>1450</v>
          </cell>
          <cell r="P1039">
            <v>1200</v>
          </cell>
          <cell r="Q1039">
            <v>950</v>
          </cell>
          <cell r="R1039">
            <v>700</v>
          </cell>
          <cell r="S1039">
            <v>450</v>
          </cell>
          <cell r="T1039">
            <v>200.00000000000003</v>
          </cell>
          <cell r="U1039">
            <v>0</v>
          </cell>
        </row>
        <row r="1040"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</row>
        <row r="1041"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</row>
        <row r="1042"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</row>
        <row r="1043"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</row>
        <row r="1044"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</row>
        <row r="1045">
          <cell r="E1045" t="str">
            <v>محمد سمير زكى محمد عشوش</v>
          </cell>
          <cell r="J1045">
            <v>2700</v>
          </cell>
          <cell r="K1045">
            <v>2450</v>
          </cell>
          <cell r="L1045">
            <v>2200</v>
          </cell>
          <cell r="M1045">
            <v>1950</v>
          </cell>
          <cell r="N1045">
            <v>1700</v>
          </cell>
          <cell r="O1045">
            <v>1450</v>
          </cell>
          <cell r="P1045">
            <v>1200</v>
          </cell>
          <cell r="Q1045">
            <v>950</v>
          </cell>
          <cell r="R1045">
            <v>700</v>
          </cell>
          <cell r="S1045">
            <v>450</v>
          </cell>
          <cell r="T1045">
            <v>200.00000000000003</v>
          </cell>
          <cell r="U1045">
            <v>0</v>
          </cell>
        </row>
        <row r="1046">
          <cell r="D1046">
            <v>126</v>
          </cell>
          <cell r="E1046" t="str">
            <v>محمد سمير زكى محمد عشوش</v>
          </cell>
          <cell r="J1046">
            <v>250</v>
          </cell>
          <cell r="K1046">
            <v>250</v>
          </cell>
          <cell r="L1046">
            <v>250</v>
          </cell>
          <cell r="M1046">
            <v>250</v>
          </cell>
          <cell r="N1046">
            <v>250</v>
          </cell>
          <cell r="O1046">
            <v>250</v>
          </cell>
          <cell r="P1046">
            <v>250</v>
          </cell>
          <cell r="Q1046">
            <v>250</v>
          </cell>
          <cell r="R1046">
            <v>250</v>
          </cell>
          <cell r="S1046">
            <v>249.99999999999997</v>
          </cell>
          <cell r="T1046">
            <v>200.00000000000003</v>
          </cell>
          <cell r="U1046">
            <v>0</v>
          </cell>
        </row>
        <row r="1047"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</row>
        <row r="1048"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</row>
        <row r="1049"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</row>
        <row r="1050"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</row>
        <row r="1051"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</row>
        <row r="1052"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</row>
        <row r="1053">
          <cell r="E1053" t="str">
            <v>حسن خالد محمود عبدالجواد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</row>
        <row r="1054">
          <cell r="D1054">
            <v>276</v>
          </cell>
          <cell r="E1054" t="str">
            <v>حسن خالد محمود عبدالجواد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</row>
        <row r="1055"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</row>
        <row r="1056"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</row>
        <row r="1057"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</row>
        <row r="1058"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</row>
        <row r="1059"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</row>
        <row r="1060"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</row>
        <row r="1061">
          <cell r="E1061" t="str">
            <v>مصطفى سلامة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</row>
        <row r="1062">
          <cell r="D1062">
            <v>289</v>
          </cell>
          <cell r="E1062" t="str">
            <v>مصطفى سلامة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</row>
        <row r="1063"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</row>
        <row r="1064"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</row>
        <row r="1065"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</row>
        <row r="1066"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</row>
        <row r="1067"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</row>
        <row r="1068"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</row>
        <row r="1069">
          <cell r="E1069" t="str">
            <v>أحمد سعيد محمود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</row>
        <row r="1070">
          <cell r="D1070">
            <v>291</v>
          </cell>
          <cell r="E1070" t="str">
            <v>أحمد سعيد محمود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</row>
        <row r="1071"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</row>
        <row r="1072"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</row>
        <row r="1073"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</row>
        <row r="1074"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</row>
        <row r="1075"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</row>
        <row r="1076"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</row>
        <row r="1077">
          <cell r="E1077" t="str">
            <v>مصطفى حمدى فؤاد عبد الموجود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</row>
        <row r="1078">
          <cell r="D1078">
            <v>458</v>
          </cell>
          <cell r="E1078" t="str">
            <v>مصطفى حمدى فؤاد عبد الموجود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</row>
        <row r="1079"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</row>
        <row r="1080"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</row>
        <row r="1081"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</row>
        <row r="1082"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</row>
        <row r="1083"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</row>
        <row r="1084"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</row>
        <row r="1085">
          <cell r="E1085" t="str">
            <v>ايمن احمد عبد المنعم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</row>
        <row r="1086">
          <cell r="D1086">
            <v>60</v>
          </cell>
          <cell r="E1086" t="str">
            <v>ايمن احمد عبد المنعم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</row>
        <row r="1087"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</row>
        <row r="1088"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</row>
        <row r="1089"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</row>
        <row r="1090"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</row>
        <row r="1091"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</row>
        <row r="1092"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</row>
        <row r="1093">
          <cell r="E1093" t="str">
            <v>حسام بدر محمد علي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</row>
        <row r="1094">
          <cell r="D1094">
            <v>91</v>
          </cell>
          <cell r="E1094" t="str">
            <v>حسام بدر محمد علي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</row>
        <row r="1095">
          <cell r="F1095">
            <v>1</v>
          </cell>
          <cell r="G1095">
            <v>50</v>
          </cell>
          <cell r="H1095">
            <v>1</v>
          </cell>
          <cell r="J1095">
            <v>50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</row>
        <row r="1096">
          <cell r="F1096">
            <v>3</v>
          </cell>
          <cell r="G1096">
            <v>10</v>
          </cell>
          <cell r="H1096">
            <v>1</v>
          </cell>
          <cell r="J1096">
            <v>0</v>
          </cell>
          <cell r="K1096">
            <v>0</v>
          </cell>
          <cell r="L1096">
            <v>10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</row>
        <row r="1097"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</row>
        <row r="1098"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</row>
        <row r="1099"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</row>
        <row r="1100"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</row>
        <row r="1101">
          <cell r="E1101" t="str">
            <v>محمد نصر محمد</v>
          </cell>
          <cell r="J1101">
            <v>50</v>
          </cell>
          <cell r="K1101">
            <v>0</v>
          </cell>
          <cell r="L1101">
            <v>10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</row>
        <row r="1102">
          <cell r="D1102">
            <v>222</v>
          </cell>
          <cell r="E1102" t="str">
            <v>محمد نصر محمد</v>
          </cell>
          <cell r="J1102">
            <v>50</v>
          </cell>
          <cell r="K1102">
            <v>0</v>
          </cell>
          <cell r="L1102">
            <v>10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</row>
        <row r="1103">
          <cell r="F1103">
            <v>1</v>
          </cell>
          <cell r="G1103">
            <v>500</v>
          </cell>
          <cell r="H1103">
            <v>4</v>
          </cell>
          <cell r="J1103">
            <v>500</v>
          </cell>
          <cell r="K1103">
            <v>375</v>
          </cell>
          <cell r="L1103">
            <v>250</v>
          </cell>
          <cell r="M1103">
            <v>125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</row>
        <row r="1104"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</row>
        <row r="1105"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</row>
        <row r="1106"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</row>
        <row r="1107"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</row>
        <row r="1108"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</row>
        <row r="1109">
          <cell r="E1109" t="str">
            <v>سلطان عبد التواب</v>
          </cell>
          <cell r="J1109">
            <v>500</v>
          </cell>
          <cell r="K1109">
            <v>375</v>
          </cell>
          <cell r="L1109">
            <v>250</v>
          </cell>
          <cell r="M1109">
            <v>125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</row>
        <row r="1110">
          <cell r="D1110">
            <v>237</v>
          </cell>
          <cell r="E1110" t="str">
            <v>سلطان عبد التواب</v>
          </cell>
          <cell r="J1110">
            <v>125</v>
          </cell>
          <cell r="K1110">
            <v>125</v>
          </cell>
          <cell r="L1110">
            <v>125</v>
          </cell>
          <cell r="M1110">
            <v>125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</row>
        <row r="1111"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</row>
        <row r="1112"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</row>
        <row r="1113"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</row>
        <row r="1114"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</row>
        <row r="1115"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</row>
        <row r="1116"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</row>
        <row r="1117">
          <cell r="E1117" t="str">
            <v>عبد الحليم عادل عبدالحليم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</row>
        <row r="1118">
          <cell r="D1118">
            <v>238</v>
          </cell>
          <cell r="E1118" t="str">
            <v>عبد الحليم عادل عبدالحليم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</row>
        <row r="1119"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</row>
        <row r="1120"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</row>
        <row r="1121"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</row>
        <row r="1122"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</row>
        <row r="1123"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0</v>
          </cell>
        </row>
        <row r="1124"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</row>
        <row r="1125">
          <cell r="E1125" t="str">
            <v>اللافى عبد اللطيف على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</row>
        <row r="1126">
          <cell r="D1126">
            <v>249</v>
          </cell>
          <cell r="E1126" t="str">
            <v>اللافى عبد اللطيف على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</row>
        <row r="1127">
          <cell r="F1127">
            <v>3</v>
          </cell>
          <cell r="G1127">
            <v>15</v>
          </cell>
          <cell r="H1127">
            <v>1</v>
          </cell>
          <cell r="J1127">
            <v>0</v>
          </cell>
          <cell r="K1127">
            <v>0</v>
          </cell>
          <cell r="L1127">
            <v>15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</row>
        <row r="1128"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</row>
        <row r="1129"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</row>
        <row r="1130"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</row>
        <row r="1131"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</row>
        <row r="1132"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</row>
        <row r="1133">
          <cell r="E1133" t="str">
            <v>مصطفى سيد شعلان</v>
          </cell>
          <cell r="J1133">
            <v>0</v>
          </cell>
          <cell r="K1133">
            <v>0</v>
          </cell>
          <cell r="L1133">
            <v>15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</row>
        <row r="1134">
          <cell r="D1134">
            <v>393</v>
          </cell>
          <cell r="E1134" t="str">
            <v>مصطفى سيد شعلان</v>
          </cell>
          <cell r="J1134">
            <v>0</v>
          </cell>
          <cell r="K1134">
            <v>0</v>
          </cell>
          <cell r="L1134">
            <v>15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</row>
        <row r="1135"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</row>
        <row r="1136"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</row>
        <row r="1137"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</row>
        <row r="1138"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</row>
        <row r="1139"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</row>
        <row r="1140"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</row>
        <row r="1141">
          <cell r="E1141" t="str">
            <v>محمد فاروق على عيسى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</row>
        <row r="1142">
          <cell r="D1142">
            <v>70</v>
          </cell>
          <cell r="E1142" t="str">
            <v>محمد فاروق على عيسى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</row>
        <row r="1143">
          <cell r="F1143">
            <v>1</v>
          </cell>
          <cell r="G1143">
            <v>2700</v>
          </cell>
          <cell r="H1143">
            <v>18</v>
          </cell>
          <cell r="J1143">
            <v>2700</v>
          </cell>
          <cell r="K1143">
            <v>2550</v>
          </cell>
          <cell r="L1143">
            <v>2400</v>
          </cell>
          <cell r="M1143">
            <v>2250</v>
          </cell>
          <cell r="N1143">
            <v>2100</v>
          </cell>
          <cell r="O1143">
            <v>1950</v>
          </cell>
          <cell r="P1143">
            <v>1800</v>
          </cell>
          <cell r="Q1143">
            <v>1650</v>
          </cell>
          <cell r="R1143">
            <v>1500</v>
          </cell>
          <cell r="S1143">
            <v>1350</v>
          </cell>
          <cell r="T1143">
            <v>1200</v>
          </cell>
          <cell r="U1143">
            <v>1050</v>
          </cell>
        </row>
        <row r="1144">
          <cell r="F1144">
            <v>2</v>
          </cell>
          <cell r="G1144">
            <v>330</v>
          </cell>
          <cell r="H1144">
            <v>1</v>
          </cell>
          <cell r="J1144">
            <v>0</v>
          </cell>
          <cell r="K1144">
            <v>330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</row>
        <row r="1145"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</row>
        <row r="1146"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</row>
        <row r="1147"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</row>
        <row r="1148"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</row>
        <row r="1149">
          <cell r="E1149" t="str">
            <v>محمد جلال محمد</v>
          </cell>
          <cell r="J1149">
            <v>2700</v>
          </cell>
          <cell r="K1149">
            <v>2880</v>
          </cell>
          <cell r="L1149">
            <v>2400</v>
          </cell>
          <cell r="M1149">
            <v>2250</v>
          </cell>
          <cell r="N1149">
            <v>2100</v>
          </cell>
          <cell r="O1149">
            <v>1950</v>
          </cell>
          <cell r="P1149">
            <v>1800</v>
          </cell>
          <cell r="Q1149">
            <v>1650</v>
          </cell>
          <cell r="R1149">
            <v>1500</v>
          </cell>
          <cell r="S1149">
            <v>1350</v>
          </cell>
          <cell r="T1149">
            <v>1200</v>
          </cell>
          <cell r="U1149">
            <v>1050</v>
          </cell>
        </row>
        <row r="1150">
          <cell r="D1150">
            <v>77</v>
          </cell>
          <cell r="E1150" t="str">
            <v>محمد جلال محمد</v>
          </cell>
          <cell r="J1150">
            <v>150</v>
          </cell>
          <cell r="K1150">
            <v>480</v>
          </cell>
          <cell r="L1150">
            <v>150</v>
          </cell>
          <cell r="M1150">
            <v>150</v>
          </cell>
          <cell r="N1150">
            <v>150</v>
          </cell>
          <cell r="O1150">
            <v>150</v>
          </cell>
          <cell r="P1150">
            <v>150</v>
          </cell>
          <cell r="Q1150">
            <v>150</v>
          </cell>
          <cell r="R1150">
            <v>150</v>
          </cell>
          <cell r="S1150">
            <v>150</v>
          </cell>
          <cell r="T1150">
            <v>150</v>
          </cell>
          <cell r="U1150">
            <v>150</v>
          </cell>
        </row>
        <row r="1151">
          <cell r="F1151">
            <v>2</v>
          </cell>
          <cell r="G1151">
            <v>70</v>
          </cell>
          <cell r="H1151">
            <v>1</v>
          </cell>
          <cell r="J1151">
            <v>0</v>
          </cell>
          <cell r="K1151">
            <v>70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</row>
        <row r="1152"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</row>
        <row r="1153"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</row>
        <row r="1154"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</row>
        <row r="1155"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</row>
        <row r="1156"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</row>
        <row r="1157">
          <cell r="E1157" t="str">
            <v>رمضان خالد</v>
          </cell>
          <cell r="J1157">
            <v>0</v>
          </cell>
          <cell r="K1157">
            <v>70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</row>
        <row r="1158">
          <cell r="D1158">
            <v>210</v>
          </cell>
          <cell r="E1158" t="str">
            <v>رمضان خالد</v>
          </cell>
          <cell r="J1158">
            <v>0</v>
          </cell>
          <cell r="K1158">
            <v>70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</row>
        <row r="1159">
          <cell r="F1159">
            <v>2</v>
          </cell>
          <cell r="G1159">
            <v>70</v>
          </cell>
          <cell r="H1159">
            <v>1</v>
          </cell>
          <cell r="J1159">
            <v>0</v>
          </cell>
          <cell r="K1159">
            <v>70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</row>
        <row r="1160"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</row>
        <row r="1161"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</row>
        <row r="1162"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</row>
        <row r="1163"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</row>
        <row r="1164"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</row>
        <row r="1165">
          <cell r="E1165" t="str">
            <v>رمضان أحمد خليفة</v>
          </cell>
          <cell r="J1165">
            <v>0</v>
          </cell>
          <cell r="K1165">
            <v>70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</row>
        <row r="1166">
          <cell r="D1166">
            <v>216</v>
          </cell>
          <cell r="E1166" t="str">
            <v>رمضان أحمد خليفة</v>
          </cell>
          <cell r="J1166">
            <v>0</v>
          </cell>
          <cell r="K1166">
            <v>70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</row>
        <row r="1167">
          <cell r="F1167">
            <v>2</v>
          </cell>
          <cell r="G1167">
            <v>50</v>
          </cell>
          <cell r="H1167">
            <v>1</v>
          </cell>
          <cell r="J1167">
            <v>0</v>
          </cell>
          <cell r="K1167">
            <v>50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</row>
        <row r="1168">
          <cell r="F1168">
            <v>3</v>
          </cell>
          <cell r="G1168">
            <v>10</v>
          </cell>
          <cell r="H1168">
            <v>1</v>
          </cell>
          <cell r="J1168">
            <v>0</v>
          </cell>
          <cell r="K1168">
            <v>0</v>
          </cell>
          <cell r="L1168">
            <v>10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</row>
        <row r="1169"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</row>
        <row r="1170"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</row>
        <row r="1171"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</row>
        <row r="1172"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</row>
        <row r="1173">
          <cell r="E1173" t="str">
            <v>أحمد محمد كشكش</v>
          </cell>
          <cell r="J1173">
            <v>0</v>
          </cell>
          <cell r="K1173">
            <v>50</v>
          </cell>
          <cell r="L1173">
            <v>10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</row>
        <row r="1174">
          <cell r="D1174">
            <v>300</v>
          </cell>
          <cell r="E1174" t="str">
            <v>أحمد محمد كشكش</v>
          </cell>
          <cell r="J1174">
            <v>0</v>
          </cell>
          <cell r="K1174">
            <v>50</v>
          </cell>
          <cell r="L1174">
            <v>10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</row>
        <row r="1175">
          <cell r="F1175">
            <v>1</v>
          </cell>
          <cell r="G1175">
            <v>50</v>
          </cell>
          <cell r="H1175">
            <v>1</v>
          </cell>
          <cell r="J1175">
            <v>50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</row>
        <row r="1176"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</row>
        <row r="1177"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</row>
        <row r="1178"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</row>
        <row r="1179"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</row>
        <row r="1180"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</row>
        <row r="1181">
          <cell r="E1181" t="str">
            <v>أشرف خليل محمد على</v>
          </cell>
          <cell r="J1181">
            <v>50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</row>
        <row r="1182">
          <cell r="D1182">
            <v>316</v>
          </cell>
          <cell r="E1182" t="str">
            <v>أشرف خليل محمد على</v>
          </cell>
          <cell r="J1182">
            <v>50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</row>
        <row r="1183">
          <cell r="F1183">
            <v>1</v>
          </cell>
          <cell r="G1183">
            <v>280</v>
          </cell>
          <cell r="H1183">
            <v>1</v>
          </cell>
          <cell r="J1183">
            <v>280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</row>
        <row r="1184">
          <cell r="F1184">
            <v>2</v>
          </cell>
          <cell r="G1184">
            <v>150</v>
          </cell>
          <cell r="H1184">
            <v>1</v>
          </cell>
          <cell r="J1184">
            <v>0</v>
          </cell>
          <cell r="K1184">
            <v>150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</row>
        <row r="1185">
          <cell r="F1185">
            <v>3</v>
          </cell>
          <cell r="G1185">
            <v>200</v>
          </cell>
          <cell r="H1185">
            <v>1</v>
          </cell>
          <cell r="J1185">
            <v>0</v>
          </cell>
          <cell r="K1185">
            <v>0</v>
          </cell>
          <cell r="L1185">
            <v>200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</row>
        <row r="1186"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</row>
        <row r="1187"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</row>
        <row r="1188"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</row>
        <row r="1189">
          <cell r="E1189" t="str">
            <v>أحمد جلال توفيق</v>
          </cell>
          <cell r="J1189">
            <v>280</v>
          </cell>
          <cell r="K1189">
            <v>150</v>
          </cell>
          <cell r="L1189">
            <v>200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</row>
        <row r="1190">
          <cell r="D1190">
            <v>193</v>
          </cell>
          <cell r="E1190" t="str">
            <v>أحمد جلال توفيق</v>
          </cell>
          <cell r="J1190">
            <v>280</v>
          </cell>
          <cell r="K1190">
            <v>150</v>
          </cell>
          <cell r="L1190">
            <v>200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</row>
        <row r="1191">
          <cell r="F1191">
            <v>1</v>
          </cell>
          <cell r="G1191">
            <v>325</v>
          </cell>
          <cell r="H1191">
            <v>2</v>
          </cell>
          <cell r="J1191">
            <v>325</v>
          </cell>
          <cell r="K1191">
            <v>162.5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</row>
        <row r="1192"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</row>
        <row r="1193"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</row>
        <row r="1194"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</row>
        <row r="1195"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</row>
        <row r="1196"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</row>
        <row r="1197">
          <cell r="E1197" t="str">
            <v>محمود محمد عبد الفتاح</v>
          </cell>
          <cell r="J1197">
            <v>325</v>
          </cell>
          <cell r="K1197">
            <v>162.5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</row>
        <row r="1198">
          <cell r="D1198">
            <v>427</v>
          </cell>
          <cell r="E1198" t="str">
            <v>محمود محمد عبد الفتاح</v>
          </cell>
          <cell r="J1198">
            <v>162.5</v>
          </cell>
          <cell r="K1198">
            <v>162.5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</row>
        <row r="1199">
          <cell r="F1199">
            <v>1</v>
          </cell>
          <cell r="G1199">
            <v>1050</v>
          </cell>
          <cell r="H1199">
            <v>7</v>
          </cell>
          <cell r="J1199">
            <v>1050</v>
          </cell>
          <cell r="K1199">
            <v>900</v>
          </cell>
          <cell r="L1199">
            <v>750</v>
          </cell>
          <cell r="M1199">
            <v>600</v>
          </cell>
          <cell r="N1199">
            <v>450</v>
          </cell>
          <cell r="O1199">
            <v>300</v>
          </cell>
          <cell r="P1199">
            <v>150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</row>
        <row r="1200"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</row>
        <row r="1201"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</row>
        <row r="1202"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</row>
        <row r="1203"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</row>
        <row r="1204"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</row>
        <row r="1205">
          <cell r="E1205" t="str">
            <v>محمد  ابراهيم عبده النجار</v>
          </cell>
          <cell r="J1205">
            <v>1050</v>
          </cell>
          <cell r="K1205">
            <v>900</v>
          </cell>
          <cell r="L1205">
            <v>750</v>
          </cell>
          <cell r="M1205">
            <v>600</v>
          </cell>
          <cell r="N1205">
            <v>450</v>
          </cell>
          <cell r="O1205">
            <v>300</v>
          </cell>
          <cell r="P1205">
            <v>150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</row>
        <row r="1206">
          <cell r="D1206">
            <v>441</v>
          </cell>
          <cell r="E1206" t="str">
            <v>محمد  ابراهيم عبده النجار</v>
          </cell>
          <cell r="J1206">
            <v>150</v>
          </cell>
          <cell r="K1206">
            <v>150</v>
          </cell>
          <cell r="L1206">
            <v>150</v>
          </cell>
          <cell r="M1206">
            <v>150</v>
          </cell>
          <cell r="N1206">
            <v>150</v>
          </cell>
          <cell r="O1206">
            <v>150</v>
          </cell>
          <cell r="P1206">
            <v>150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</row>
        <row r="1207"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</row>
        <row r="1208"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</row>
        <row r="1209"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</row>
        <row r="1210"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</row>
        <row r="1211"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</row>
        <row r="1212"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</row>
        <row r="1213">
          <cell r="E1213" t="str">
            <v>محمود دياب حسن دياب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</row>
        <row r="1214">
          <cell r="D1214">
            <v>443</v>
          </cell>
          <cell r="E1214" t="str">
            <v>محمود دياب حسن دياب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</row>
        <row r="1215">
          <cell r="F1215">
            <v>1</v>
          </cell>
          <cell r="G1215">
            <v>365</v>
          </cell>
          <cell r="H1215">
            <v>3</v>
          </cell>
          <cell r="J1215">
            <v>365</v>
          </cell>
          <cell r="K1215">
            <v>243.33333333333331</v>
          </cell>
          <cell r="L1215">
            <v>121.66666666666664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</row>
        <row r="1216"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</row>
        <row r="1217"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</row>
        <row r="1218"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</row>
        <row r="1219"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</row>
        <row r="1220"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</row>
        <row r="1221">
          <cell r="E1221" t="str">
            <v>امين مسعود عبد الرازق (حموده)</v>
          </cell>
          <cell r="J1221">
            <v>365</v>
          </cell>
          <cell r="K1221">
            <v>243.33333333333331</v>
          </cell>
          <cell r="L1221">
            <v>121.66666666666664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</row>
        <row r="1222">
          <cell r="D1222">
            <v>496</v>
          </cell>
          <cell r="E1222" t="str">
            <v>امين مسعود عبد الرازق (حموده)</v>
          </cell>
          <cell r="J1222">
            <v>121.66666666666669</v>
          </cell>
          <cell r="K1222">
            <v>121.66666666666667</v>
          </cell>
          <cell r="L1222">
            <v>121.66666666666664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</row>
        <row r="1223"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</row>
        <row r="1224"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</row>
        <row r="1225"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</row>
        <row r="1226"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</row>
        <row r="1227"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</row>
        <row r="1228"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</row>
        <row r="1229">
          <cell r="E1229" t="str">
            <v>محمد حسن ابراهيم محمد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</row>
        <row r="1230">
          <cell r="D1230">
            <v>555</v>
          </cell>
          <cell r="E1230" t="str">
            <v>محمد حسن ابراهيم محمد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</row>
        <row r="1231"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</row>
        <row r="1232"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</row>
        <row r="1233"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</row>
        <row r="1234"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</row>
        <row r="1235"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</row>
        <row r="1236"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</row>
        <row r="1237">
          <cell r="E1237" t="str">
            <v>محمد أسماعيل عبد العظيم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</row>
        <row r="1238">
          <cell r="D1238">
            <v>314</v>
          </cell>
          <cell r="E1238" t="str">
            <v>محمد أسماعيل عبد العظيم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</row>
        <row r="1239">
          <cell r="F1239">
            <v>2</v>
          </cell>
          <cell r="G1239">
            <v>300</v>
          </cell>
          <cell r="H1239">
            <v>3</v>
          </cell>
          <cell r="J1239">
            <v>0</v>
          </cell>
          <cell r="K1239">
            <v>300</v>
          </cell>
          <cell r="L1239">
            <v>200</v>
          </cell>
          <cell r="M1239">
            <v>100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</row>
        <row r="1240"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</row>
        <row r="1241"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</row>
        <row r="1242"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</row>
        <row r="1243"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</row>
        <row r="1244"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</row>
        <row r="1245">
          <cell r="E1245" t="str">
            <v>عادل محمود</v>
          </cell>
          <cell r="J1245">
            <v>0</v>
          </cell>
          <cell r="K1245">
            <v>300</v>
          </cell>
          <cell r="L1245">
            <v>200</v>
          </cell>
          <cell r="M1245">
            <v>100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</row>
        <row r="1246">
          <cell r="D1246">
            <v>411</v>
          </cell>
          <cell r="E1246" t="str">
            <v>عادل محمود</v>
          </cell>
          <cell r="J1246">
            <v>0</v>
          </cell>
          <cell r="K1246">
            <v>100</v>
          </cell>
          <cell r="L1246">
            <v>100</v>
          </cell>
          <cell r="M1246">
            <v>100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</row>
        <row r="1247"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</row>
        <row r="1248"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</row>
        <row r="1249"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</row>
        <row r="1250"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</row>
        <row r="1251"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</row>
        <row r="1252"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</row>
        <row r="1253">
          <cell r="E1253" t="str">
            <v>محمود سمان هاشم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</row>
        <row r="1254">
          <cell r="D1254">
            <v>412</v>
          </cell>
          <cell r="E1254" t="str">
            <v>محمود سمان هاشم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</row>
        <row r="1255"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</row>
        <row r="1256"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</row>
        <row r="1257"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</row>
        <row r="1258"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</row>
        <row r="1259"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</row>
        <row r="1260"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</row>
        <row r="1261">
          <cell r="E1261" t="str">
            <v>عبد الحميد فخرى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</row>
        <row r="1262">
          <cell r="D1262">
            <v>413</v>
          </cell>
          <cell r="E1262" t="str">
            <v>عبد الحميد فخرى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</row>
        <row r="1263">
          <cell r="F1263">
            <v>1</v>
          </cell>
          <cell r="G1263">
            <v>1500</v>
          </cell>
          <cell r="H1263">
            <v>6</v>
          </cell>
          <cell r="J1263">
            <v>1500</v>
          </cell>
          <cell r="K1263">
            <v>1250</v>
          </cell>
          <cell r="L1263">
            <v>1000</v>
          </cell>
          <cell r="M1263">
            <v>750</v>
          </cell>
          <cell r="N1263">
            <v>500</v>
          </cell>
          <cell r="O1263">
            <v>250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</row>
        <row r="1264">
          <cell r="F1264">
            <v>2</v>
          </cell>
          <cell r="G1264">
            <v>70</v>
          </cell>
          <cell r="H1264">
            <v>1</v>
          </cell>
          <cell r="J1264">
            <v>0</v>
          </cell>
          <cell r="K1264">
            <v>70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</row>
        <row r="1265"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</row>
        <row r="1266"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</row>
        <row r="1267"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</row>
        <row r="1268"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</row>
        <row r="1269">
          <cell r="E1269" t="str">
            <v>محمد عبد النبى جودة</v>
          </cell>
          <cell r="J1269">
            <v>1500</v>
          </cell>
          <cell r="K1269">
            <v>1320</v>
          </cell>
          <cell r="L1269">
            <v>1000</v>
          </cell>
          <cell r="M1269">
            <v>750</v>
          </cell>
          <cell r="N1269">
            <v>500</v>
          </cell>
          <cell r="O1269">
            <v>250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</row>
        <row r="1270">
          <cell r="D1270">
            <v>414</v>
          </cell>
          <cell r="E1270" t="str">
            <v>محمد عبد النبى جودة</v>
          </cell>
          <cell r="J1270">
            <v>250</v>
          </cell>
          <cell r="K1270">
            <v>320</v>
          </cell>
          <cell r="L1270">
            <v>250</v>
          </cell>
          <cell r="M1270">
            <v>250</v>
          </cell>
          <cell r="N1270">
            <v>250</v>
          </cell>
          <cell r="O1270">
            <v>250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</row>
        <row r="1271">
          <cell r="F1271">
            <v>1</v>
          </cell>
          <cell r="G1271">
            <v>324</v>
          </cell>
          <cell r="H1271">
            <v>3</v>
          </cell>
          <cell r="J1271">
            <v>324</v>
          </cell>
          <cell r="K1271">
            <v>216</v>
          </cell>
          <cell r="L1271">
            <v>108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0</v>
          </cell>
        </row>
        <row r="1272"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</row>
        <row r="1273"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0</v>
          </cell>
        </row>
        <row r="1274"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</row>
        <row r="1275"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</row>
        <row r="1276"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0</v>
          </cell>
        </row>
        <row r="1277">
          <cell r="E1277" t="str">
            <v>وليد احمد عبدالله عبده</v>
          </cell>
          <cell r="J1277">
            <v>324</v>
          </cell>
          <cell r="K1277">
            <v>216</v>
          </cell>
          <cell r="L1277">
            <v>108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0</v>
          </cell>
        </row>
        <row r="1278">
          <cell r="D1278">
            <v>556</v>
          </cell>
          <cell r="E1278" t="str">
            <v>وليد احمد عبدالله عبده</v>
          </cell>
          <cell r="J1278">
            <v>108</v>
          </cell>
          <cell r="K1278">
            <v>108</v>
          </cell>
          <cell r="L1278">
            <v>108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</row>
        <row r="1279">
          <cell r="F1279">
            <v>1</v>
          </cell>
          <cell r="G1279">
            <v>45</v>
          </cell>
          <cell r="H1279">
            <v>1</v>
          </cell>
          <cell r="J1279">
            <v>45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</row>
        <row r="1280"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</row>
        <row r="1281"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</row>
        <row r="1282"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</row>
        <row r="1283"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</row>
        <row r="1284"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</row>
        <row r="1285">
          <cell r="E1285" t="str">
            <v>حسن حسين حسن سيد</v>
          </cell>
          <cell r="J1285">
            <v>45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</row>
        <row r="1286">
          <cell r="D1286">
            <v>36</v>
          </cell>
          <cell r="E1286" t="str">
            <v>حسن حسين حسن سيد</v>
          </cell>
          <cell r="J1286">
            <v>45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</row>
        <row r="1287"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</row>
        <row r="1288"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</row>
        <row r="1289"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</row>
        <row r="1290"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</row>
        <row r="1291"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</row>
        <row r="1292"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</row>
        <row r="1293">
          <cell r="E1293" t="str">
            <v>أشرف عادل محمد عبدالعزيز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</row>
        <row r="1294">
          <cell r="D1294">
            <v>62</v>
          </cell>
          <cell r="E1294" t="str">
            <v>أشرف عادل محمد عبدالعزيز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</row>
        <row r="1295">
          <cell r="F1295">
            <v>2</v>
          </cell>
          <cell r="G1295">
            <v>100</v>
          </cell>
          <cell r="H1295">
            <v>1</v>
          </cell>
          <cell r="J1295">
            <v>0</v>
          </cell>
          <cell r="K1295">
            <v>100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</row>
        <row r="1296">
          <cell r="F1296">
            <v>3</v>
          </cell>
          <cell r="G1296">
            <v>100</v>
          </cell>
          <cell r="H1296">
            <v>1</v>
          </cell>
          <cell r="J1296">
            <v>0</v>
          </cell>
          <cell r="K1296">
            <v>0</v>
          </cell>
          <cell r="L1296">
            <v>100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</row>
        <row r="1297"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</row>
        <row r="1298"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</row>
        <row r="1299"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</row>
        <row r="1300"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</row>
        <row r="1301">
          <cell r="E1301" t="str">
            <v>عبد الرحمن جعفر محمد</v>
          </cell>
          <cell r="J1301">
            <v>0</v>
          </cell>
          <cell r="K1301">
            <v>100</v>
          </cell>
          <cell r="L1301">
            <v>100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</row>
        <row r="1302">
          <cell r="D1302">
            <v>129</v>
          </cell>
          <cell r="E1302" t="str">
            <v>عبد الرحمن جعفر محمد</v>
          </cell>
          <cell r="J1302">
            <v>0</v>
          </cell>
          <cell r="K1302">
            <v>100</v>
          </cell>
          <cell r="L1302">
            <v>100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</row>
        <row r="1303"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</row>
        <row r="1304"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</row>
        <row r="1305"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</row>
        <row r="1306"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</row>
        <row r="1307"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</row>
        <row r="1308"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</row>
        <row r="1309">
          <cell r="E1309" t="str">
            <v>حسام الدين مصطفى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</row>
        <row r="1310">
          <cell r="D1310">
            <v>279</v>
          </cell>
          <cell r="E1310" t="str">
            <v>حسام الدين مصطفى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</row>
        <row r="1311">
          <cell r="F1311">
            <v>2</v>
          </cell>
          <cell r="G1311">
            <v>50</v>
          </cell>
          <cell r="H1311">
            <v>1</v>
          </cell>
          <cell r="J1311">
            <v>0</v>
          </cell>
          <cell r="K1311">
            <v>50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</row>
        <row r="1312"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</row>
        <row r="1313"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</row>
        <row r="1314"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</row>
        <row r="1315"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</row>
        <row r="1316"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</row>
        <row r="1317">
          <cell r="E1317" t="str">
            <v>محمد على أحمد غطاطى</v>
          </cell>
          <cell r="J1317">
            <v>0</v>
          </cell>
          <cell r="K1317">
            <v>50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</row>
        <row r="1318">
          <cell r="D1318">
            <v>335</v>
          </cell>
          <cell r="E1318" t="str">
            <v>محمد على أحمد غطاطى</v>
          </cell>
          <cell r="J1318">
            <v>0</v>
          </cell>
          <cell r="K1318">
            <v>50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</row>
        <row r="1319">
          <cell r="F1319">
            <v>1</v>
          </cell>
          <cell r="G1319">
            <v>75</v>
          </cell>
          <cell r="H1319">
            <v>1</v>
          </cell>
          <cell r="J1319">
            <v>75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</row>
        <row r="1320">
          <cell r="F1320">
            <v>2</v>
          </cell>
          <cell r="G1320">
            <v>100</v>
          </cell>
          <cell r="H1320">
            <v>1</v>
          </cell>
          <cell r="J1320">
            <v>0</v>
          </cell>
          <cell r="K1320">
            <v>100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</row>
        <row r="1321"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</row>
        <row r="1322"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</row>
        <row r="1323"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</row>
        <row r="1324"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</row>
        <row r="1325">
          <cell r="E1325" t="str">
            <v>أحمد فرج سليم سليم</v>
          </cell>
          <cell r="J1325">
            <v>75</v>
          </cell>
          <cell r="K1325">
            <v>100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</row>
        <row r="1326">
          <cell r="D1326">
            <v>497</v>
          </cell>
          <cell r="E1326" t="str">
            <v>أحمد فرج سليم سليم</v>
          </cell>
          <cell r="J1326">
            <v>75</v>
          </cell>
          <cell r="K1326">
            <v>100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</row>
        <row r="1327"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</row>
        <row r="1328"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</row>
        <row r="1329"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</row>
        <row r="1330"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</row>
        <row r="1331"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</row>
        <row r="1332"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</row>
        <row r="1333">
          <cell r="E1333" t="str">
            <v>محمد ابراهيم ادريس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</row>
        <row r="1334">
          <cell r="D1334">
            <v>199</v>
          </cell>
          <cell r="E1334" t="str">
            <v>محمد ابراهيم ادريس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</row>
        <row r="1335"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</row>
        <row r="1336"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</row>
        <row r="1337"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</row>
        <row r="1338"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</row>
        <row r="1339"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</row>
        <row r="1340"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</row>
        <row r="1341">
          <cell r="E1341" t="str">
            <v>ياسر عبد المقصود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</row>
        <row r="1342">
          <cell r="D1342">
            <v>205</v>
          </cell>
          <cell r="E1342" t="str">
            <v>ياسر عبد المقصود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</row>
        <row r="1343">
          <cell r="F1343">
            <v>3</v>
          </cell>
          <cell r="G1343">
            <v>1270</v>
          </cell>
          <cell r="H1343">
            <v>6.35</v>
          </cell>
          <cell r="J1343">
            <v>0</v>
          </cell>
          <cell r="K1343">
            <v>0</v>
          </cell>
          <cell r="L1343">
            <v>1270</v>
          </cell>
          <cell r="M1343">
            <v>1070</v>
          </cell>
          <cell r="N1343">
            <v>870</v>
          </cell>
          <cell r="O1343">
            <v>670</v>
          </cell>
          <cell r="P1343">
            <v>470</v>
          </cell>
          <cell r="Q1343">
            <v>270</v>
          </cell>
          <cell r="R1343">
            <v>70</v>
          </cell>
          <cell r="S1343">
            <v>0</v>
          </cell>
          <cell r="T1343">
            <v>0</v>
          </cell>
          <cell r="U1343">
            <v>0</v>
          </cell>
        </row>
        <row r="1344"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</row>
        <row r="1345"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</row>
        <row r="1346"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</row>
        <row r="1347"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</row>
        <row r="1348"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</row>
        <row r="1349">
          <cell r="E1349" t="str">
            <v>رزق عبد الفتاح محمد</v>
          </cell>
          <cell r="J1349">
            <v>0</v>
          </cell>
          <cell r="K1349">
            <v>0</v>
          </cell>
          <cell r="L1349">
            <v>1270</v>
          </cell>
          <cell r="M1349">
            <v>1070</v>
          </cell>
          <cell r="N1349">
            <v>870</v>
          </cell>
          <cell r="O1349">
            <v>670</v>
          </cell>
          <cell r="P1349">
            <v>470</v>
          </cell>
          <cell r="Q1349">
            <v>270</v>
          </cell>
          <cell r="R1349">
            <v>70</v>
          </cell>
          <cell r="S1349">
            <v>0</v>
          </cell>
          <cell r="T1349">
            <v>0</v>
          </cell>
          <cell r="U1349">
            <v>0</v>
          </cell>
        </row>
        <row r="1350">
          <cell r="D1350">
            <v>277</v>
          </cell>
          <cell r="E1350" t="str">
            <v>رزق عبد الفتاح محمد</v>
          </cell>
          <cell r="J1350">
            <v>0</v>
          </cell>
          <cell r="K1350">
            <v>0</v>
          </cell>
          <cell r="L1350">
            <v>200</v>
          </cell>
          <cell r="M1350">
            <v>200</v>
          </cell>
          <cell r="N1350">
            <v>200</v>
          </cell>
          <cell r="O1350">
            <v>200</v>
          </cell>
          <cell r="P1350">
            <v>200</v>
          </cell>
          <cell r="Q1350">
            <v>200</v>
          </cell>
          <cell r="R1350">
            <v>70</v>
          </cell>
          <cell r="S1350">
            <v>0</v>
          </cell>
          <cell r="T1350">
            <v>0</v>
          </cell>
          <cell r="U1350">
            <v>0</v>
          </cell>
        </row>
        <row r="1351">
          <cell r="F1351">
            <v>1</v>
          </cell>
          <cell r="G1351">
            <v>1100</v>
          </cell>
          <cell r="H1351">
            <v>11</v>
          </cell>
          <cell r="J1351">
            <v>1100</v>
          </cell>
          <cell r="K1351">
            <v>1000</v>
          </cell>
          <cell r="L1351">
            <v>900</v>
          </cell>
          <cell r="M1351">
            <v>800</v>
          </cell>
          <cell r="N1351">
            <v>700</v>
          </cell>
          <cell r="O1351">
            <v>600</v>
          </cell>
          <cell r="P1351">
            <v>500</v>
          </cell>
          <cell r="Q1351">
            <v>400</v>
          </cell>
          <cell r="R1351">
            <v>300</v>
          </cell>
          <cell r="S1351">
            <v>200</v>
          </cell>
          <cell r="T1351">
            <v>100</v>
          </cell>
          <cell r="U1351">
            <v>0</v>
          </cell>
        </row>
        <row r="1352"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</row>
        <row r="1353"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</row>
        <row r="1354"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</row>
        <row r="1355"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</row>
        <row r="1356"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</row>
        <row r="1357">
          <cell r="E1357" t="str">
            <v>محمد جمال ابو الدهب</v>
          </cell>
          <cell r="J1357">
            <v>1100</v>
          </cell>
          <cell r="K1357">
            <v>1000</v>
          </cell>
          <cell r="L1357">
            <v>900</v>
          </cell>
          <cell r="M1357">
            <v>800</v>
          </cell>
          <cell r="N1357">
            <v>700</v>
          </cell>
          <cell r="O1357">
            <v>600</v>
          </cell>
          <cell r="P1357">
            <v>500</v>
          </cell>
          <cell r="Q1357">
            <v>400</v>
          </cell>
          <cell r="R1357">
            <v>300</v>
          </cell>
          <cell r="S1357">
            <v>200</v>
          </cell>
          <cell r="T1357">
            <v>100</v>
          </cell>
          <cell r="U1357">
            <v>0</v>
          </cell>
        </row>
        <row r="1358">
          <cell r="D1358">
            <v>430</v>
          </cell>
          <cell r="E1358" t="str">
            <v>محمد جمال ابو الدهب</v>
          </cell>
          <cell r="J1358">
            <v>100</v>
          </cell>
          <cell r="K1358">
            <v>100</v>
          </cell>
          <cell r="L1358">
            <v>100</v>
          </cell>
          <cell r="M1358">
            <v>100</v>
          </cell>
          <cell r="N1358">
            <v>100</v>
          </cell>
          <cell r="O1358">
            <v>100</v>
          </cell>
          <cell r="P1358">
            <v>100</v>
          </cell>
          <cell r="Q1358">
            <v>100</v>
          </cell>
          <cell r="R1358">
            <v>100</v>
          </cell>
          <cell r="S1358">
            <v>100</v>
          </cell>
          <cell r="T1358">
            <v>100</v>
          </cell>
          <cell r="U1358">
            <v>0</v>
          </cell>
        </row>
        <row r="1359">
          <cell r="F1359">
            <v>1</v>
          </cell>
          <cell r="G1359">
            <v>95</v>
          </cell>
          <cell r="H1359">
            <v>1</v>
          </cell>
          <cell r="J1359">
            <v>95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</row>
        <row r="1360">
          <cell r="F1360">
            <v>1</v>
          </cell>
          <cell r="G1360">
            <v>1000</v>
          </cell>
          <cell r="H1360">
            <v>10</v>
          </cell>
          <cell r="J1360">
            <v>1000</v>
          </cell>
          <cell r="K1360">
            <v>900</v>
          </cell>
          <cell r="L1360">
            <v>800</v>
          </cell>
          <cell r="M1360">
            <v>700</v>
          </cell>
          <cell r="N1360">
            <v>600</v>
          </cell>
          <cell r="O1360">
            <v>500</v>
          </cell>
          <cell r="P1360">
            <v>400</v>
          </cell>
          <cell r="Q1360">
            <v>300</v>
          </cell>
          <cell r="R1360">
            <v>200</v>
          </cell>
          <cell r="S1360">
            <v>100</v>
          </cell>
          <cell r="T1360">
            <v>0</v>
          </cell>
          <cell r="U1360">
            <v>0</v>
          </cell>
        </row>
        <row r="1361"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</row>
        <row r="1362"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</row>
        <row r="1363"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</row>
        <row r="1364"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</row>
        <row r="1365">
          <cell r="E1365" t="str">
            <v>محمد محمود عبد العال</v>
          </cell>
          <cell r="J1365">
            <v>1095</v>
          </cell>
          <cell r="K1365">
            <v>900</v>
          </cell>
          <cell r="L1365">
            <v>800</v>
          </cell>
          <cell r="M1365">
            <v>700</v>
          </cell>
          <cell r="N1365">
            <v>600</v>
          </cell>
          <cell r="O1365">
            <v>500</v>
          </cell>
          <cell r="P1365">
            <v>400</v>
          </cell>
          <cell r="Q1365">
            <v>300</v>
          </cell>
          <cell r="R1365">
            <v>200</v>
          </cell>
          <cell r="S1365">
            <v>100</v>
          </cell>
          <cell r="T1365">
            <v>0</v>
          </cell>
          <cell r="U1365">
            <v>0</v>
          </cell>
        </row>
        <row r="1366">
          <cell r="D1366">
            <v>453</v>
          </cell>
          <cell r="E1366" t="str">
            <v>محمد محمود عبد العال</v>
          </cell>
          <cell r="J1366">
            <v>195</v>
          </cell>
          <cell r="K1366">
            <v>100</v>
          </cell>
          <cell r="L1366">
            <v>100</v>
          </cell>
          <cell r="M1366">
            <v>100</v>
          </cell>
          <cell r="N1366">
            <v>100</v>
          </cell>
          <cell r="O1366">
            <v>100</v>
          </cell>
          <cell r="P1366">
            <v>100</v>
          </cell>
          <cell r="Q1366">
            <v>100</v>
          </cell>
          <cell r="R1366">
            <v>100</v>
          </cell>
          <cell r="S1366">
            <v>100</v>
          </cell>
          <cell r="T1366">
            <v>0</v>
          </cell>
          <cell r="U1366">
            <v>0</v>
          </cell>
        </row>
        <row r="1367">
          <cell r="F1367">
            <v>1</v>
          </cell>
          <cell r="G1367">
            <v>1350</v>
          </cell>
          <cell r="H1367">
            <v>9</v>
          </cell>
          <cell r="J1367">
            <v>1350</v>
          </cell>
          <cell r="K1367">
            <v>1200</v>
          </cell>
          <cell r="L1367">
            <v>1050</v>
          </cell>
          <cell r="M1367">
            <v>900</v>
          </cell>
          <cell r="N1367">
            <v>750</v>
          </cell>
          <cell r="O1367">
            <v>600</v>
          </cell>
          <cell r="P1367">
            <v>450</v>
          </cell>
          <cell r="Q1367">
            <v>300</v>
          </cell>
          <cell r="R1367">
            <v>150</v>
          </cell>
          <cell r="S1367">
            <v>0</v>
          </cell>
          <cell r="T1367">
            <v>0</v>
          </cell>
          <cell r="U1367">
            <v>0</v>
          </cell>
        </row>
        <row r="1368"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</row>
        <row r="1369"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</row>
        <row r="1370"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</row>
        <row r="1371"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</row>
        <row r="1372"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</row>
        <row r="1373">
          <cell r="E1373" t="str">
            <v>محمود عبدالصبور محمود محمد</v>
          </cell>
          <cell r="J1373">
            <v>1350</v>
          </cell>
          <cell r="K1373">
            <v>1200</v>
          </cell>
          <cell r="L1373">
            <v>1050</v>
          </cell>
          <cell r="M1373">
            <v>900</v>
          </cell>
          <cell r="N1373">
            <v>750</v>
          </cell>
          <cell r="O1373">
            <v>600</v>
          </cell>
          <cell r="P1373">
            <v>450</v>
          </cell>
          <cell r="Q1373">
            <v>300</v>
          </cell>
          <cell r="R1373">
            <v>150</v>
          </cell>
          <cell r="S1373">
            <v>0</v>
          </cell>
          <cell r="T1373">
            <v>0</v>
          </cell>
          <cell r="U1373">
            <v>0</v>
          </cell>
        </row>
        <row r="1374">
          <cell r="D1374">
            <v>106</v>
          </cell>
          <cell r="E1374" t="str">
            <v>محمود عبدالصبور محمود محمد</v>
          </cell>
          <cell r="J1374">
            <v>150</v>
          </cell>
          <cell r="K1374">
            <v>150</v>
          </cell>
          <cell r="L1374">
            <v>150</v>
          </cell>
          <cell r="M1374">
            <v>150</v>
          </cell>
          <cell r="N1374">
            <v>150</v>
          </cell>
          <cell r="O1374">
            <v>150</v>
          </cell>
          <cell r="P1374">
            <v>150</v>
          </cell>
          <cell r="Q1374">
            <v>150</v>
          </cell>
          <cell r="R1374">
            <v>150</v>
          </cell>
          <cell r="S1374">
            <v>0</v>
          </cell>
          <cell r="T1374">
            <v>0</v>
          </cell>
          <cell r="U1374">
            <v>0</v>
          </cell>
        </row>
        <row r="1375"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</row>
        <row r="1376"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</row>
        <row r="1377"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</row>
        <row r="1378"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</row>
        <row r="1379"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</row>
        <row r="1380"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</row>
        <row r="1381">
          <cell r="E1381" t="str">
            <v>عاصم حامد السيد عبد الصمد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</row>
        <row r="1382">
          <cell r="D1382">
            <v>140</v>
          </cell>
          <cell r="E1382" t="str">
            <v>عاصم حامد السيد عبد الصمد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</row>
        <row r="1383">
          <cell r="F1383">
            <v>1</v>
          </cell>
          <cell r="G1383">
            <v>1050</v>
          </cell>
          <cell r="H1383">
            <v>4.2</v>
          </cell>
          <cell r="J1383">
            <v>1050</v>
          </cell>
          <cell r="K1383">
            <v>800</v>
          </cell>
          <cell r="L1383">
            <v>550</v>
          </cell>
          <cell r="M1383">
            <v>300</v>
          </cell>
          <cell r="N1383">
            <v>50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</row>
        <row r="1384">
          <cell r="F1384">
            <v>1</v>
          </cell>
          <cell r="G1384">
            <v>200</v>
          </cell>
          <cell r="H1384">
            <v>1</v>
          </cell>
          <cell r="J1384">
            <v>200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</row>
        <row r="1385"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</row>
        <row r="1386"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</row>
        <row r="1387"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</row>
        <row r="1388"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</row>
        <row r="1389">
          <cell r="E1389" t="str">
            <v>أحمد أبو بكر حنفى أحمد</v>
          </cell>
          <cell r="J1389">
            <v>1250</v>
          </cell>
          <cell r="K1389">
            <v>800</v>
          </cell>
          <cell r="L1389">
            <v>550</v>
          </cell>
          <cell r="M1389">
            <v>300</v>
          </cell>
          <cell r="N1389">
            <v>50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</row>
        <row r="1390">
          <cell r="D1390">
            <v>319</v>
          </cell>
          <cell r="E1390" t="str">
            <v>أحمد أبو بكر حنفى أحمد</v>
          </cell>
          <cell r="J1390">
            <v>450</v>
          </cell>
          <cell r="K1390">
            <v>250</v>
          </cell>
          <cell r="L1390">
            <v>250</v>
          </cell>
          <cell r="M1390">
            <v>250</v>
          </cell>
          <cell r="N1390">
            <v>50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</row>
        <row r="1391">
          <cell r="F1391">
            <v>1</v>
          </cell>
          <cell r="G1391">
            <v>150</v>
          </cell>
          <cell r="H1391">
            <v>1</v>
          </cell>
          <cell r="J1391">
            <v>150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</row>
        <row r="1392"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</row>
        <row r="1393"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</row>
        <row r="1394"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</row>
        <row r="1395"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</row>
        <row r="1396"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</row>
        <row r="1397">
          <cell r="E1397" t="str">
            <v>هانى رجب فتحى</v>
          </cell>
          <cell r="J1397">
            <v>150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</row>
        <row r="1398">
          <cell r="D1398">
            <v>323</v>
          </cell>
          <cell r="E1398" t="str">
            <v>هانى رجب فتحى</v>
          </cell>
          <cell r="J1398">
            <v>150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</row>
        <row r="1399"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</row>
        <row r="1400"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</row>
        <row r="1401"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</row>
        <row r="1402"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</row>
        <row r="1403"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</row>
        <row r="1404"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</row>
        <row r="1405">
          <cell r="E1405" t="str">
            <v>عماد زهير سرى حبيب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</row>
        <row r="1406">
          <cell r="D1406">
            <v>490</v>
          </cell>
          <cell r="E1406" t="str">
            <v>عماد زهير سرى حبيب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</row>
        <row r="1407">
          <cell r="F1407">
            <v>1</v>
          </cell>
          <cell r="G1407">
            <v>3940</v>
          </cell>
          <cell r="H1407">
            <v>19.7</v>
          </cell>
          <cell r="J1407">
            <v>3940</v>
          </cell>
          <cell r="K1407">
            <v>3740</v>
          </cell>
          <cell r="L1407">
            <v>3540</v>
          </cell>
          <cell r="M1407">
            <v>3340</v>
          </cell>
          <cell r="N1407">
            <v>3140</v>
          </cell>
          <cell r="O1407">
            <v>2940</v>
          </cell>
          <cell r="P1407">
            <v>2740</v>
          </cell>
          <cell r="Q1407">
            <v>2540</v>
          </cell>
          <cell r="R1407">
            <v>2340</v>
          </cell>
          <cell r="S1407">
            <v>2140</v>
          </cell>
          <cell r="T1407">
            <v>1940</v>
          </cell>
          <cell r="U1407">
            <v>1740</v>
          </cell>
        </row>
        <row r="1408"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</row>
        <row r="1409"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</row>
        <row r="1410"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</row>
        <row r="1411"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</row>
        <row r="1412"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</row>
        <row r="1413">
          <cell r="E1413" t="str">
            <v>علاء ربيع محمد</v>
          </cell>
          <cell r="J1413">
            <v>3940</v>
          </cell>
          <cell r="K1413">
            <v>3740</v>
          </cell>
          <cell r="L1413">
            <v>3540</v>
          </cell>
          <cell r="M1413">
            <v>3340</v>
          </cell>
          <cell r="N1413">
            <v>3140</v>
          </cell>
          <cell r="O1413">
            <v>2940</v>
          </cell>
          <cell r="P1413">
            <v>2740</v>
          </cell>
          <cell r="Q1413">
            <v>2540</v>
          </cell>
          <cell r="R1413">
            <v>2340</v>
          </cell>
          <cell r="S1413">
            <v>2140</v>
          </cell>
          <cell r="T1413">
            <v>1940</v>
          </cell>
          <cell r="U1413">
            <v>1740</v>
          </cell>
        </row>
        <row r="1414">
          <cell r="D1414">
            <v>23</v>
          </cell>
          <cell r="E1414" t="str">
            <v>علاء ربيع محمد</v>
          </cell>
          <cell r="J1414">
            <v>200</v>
          </cell>
          <cell r="K1414">
            <v>200</v>
          </cell>
          <cell r="L1414">
            <v>200</v>
          </cell>
          <cell r="M1414">
            <v>200</v>
          </cell>
          <cell r="N1414">
            <v>200</v>
          </cell>
          <cell r="O1414">
            <v>200</v>
          </cell>
          <cell r="P1414">
            <v>200</v>
          </cell>
          <cell r="Q1414">
            <v>200</v>
          </cell>
          <cell r="R1414">
            <v>200</v>
          </cell>
          <cell r="S1414">
            <v>200</v>
          </cell>
          <cell r="T1414">
            <v>200</v>
          </cell>
          <cell r="U1414">
            <v>200</v>
          </cell>
        </row>
        <row r="1415"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</row>
        <row r="1416"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</row>
        <row r="1417"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</row>
        <row r="1418"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</row>
        <row r="1419"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</row>
        <row r="1420"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</row>
        <row r="1421">
          <cell r="E1421" t="str">
            <v>ايهاب محمد غريب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</row>
        <row r="1422">
          <cell r="D1422">
            <v>87</v>
          </cell>
          <cell r="E1422" t="str">
            <v>ايهاب محمد غريب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</row>
        <row r="1423">
          <cell r="F1423">
            <v>1</v>
          </cell>
          <cell r="G1423">
            <v>150</v>
          </cell>
          <cell r="H1423">
            <v>1</v>
          </cell>
          <cell r="J1423">
            <v>150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</row>
        <row r="1424">
          <cell r="F1424">
            <v>2</v>
          </cell>
          <cell r="G1424">
            <v>600</v>
          </cell>
          <cell r="H1424">
            <v>6</v>
          </cell>
          <cell r="J1424">
            <v>0</v>
          </cell>
          <cell r="K1424">
            <v>600</v>
          </cell>
          <cell r="L1424">
            <v>500</v>
          </cell>
          <cell r="M1424">
            <v>400</v>
          </cell>
          <cell r="N1424">
            <v>300</v>
          </cell>
          <cell r="O1424">
            <v>200</v>
          </cell>
          <cell r="P1424">
            <v>100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</row>
        <row r="1425"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</row>
        <row r="1426"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</row>
        <row r="1427"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</row>
        <row r="1428"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</row>
        <row r="1429">
          <cell r="E1429" t="str">
            <v>اسامه حنفي محمود</v>
          </cell>
          <cell r="J1429">
            <v>150</v>
          </cell>
          <cell r="K1429">
            <v>600</v>
          </cell>
          <cell r="L1429">
            <v>500</v>
          </cell>
          <cell r="M1429">
            <v>400</v>
          </cell>
          <cell r="N1429">
            <v>300</v>
          </cell>
          <cell r="O1429">
            <v>200</v>
          </cell>
          <cell r="P1429">
            <v>100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</row>
        <row r="1430">
          <cell r="D1430">
            <v>93</v>
          </cell>
          <cell r="E1430" t="str">
            <v>اسامه حنفي محمود</v>
          </cell>
          <cell r="J1430">
            <v>150</v>
          </cell>
          <cell r="K1430">
            <v>100</v>
          </cell>
          <cell r="L1430">
            <v>100</v>
          </cell>
          <cell r="M1430">
            <v>100</v>
          </cell>
          <cell r="N1430">
            <v>100</v>
          </cell>
          <cell r="O1430">
            <v>100</v>
          </cell>
          <cell r="P1430">
            <v>100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</row>
        <row r="1431">
          <cell r="F1431">
            <v>1</v>
          </cell>
          <cell r="G1431">
            <v>100</v>
          </cell>
          <cell r="H1431">
            <v>1</v>
          </cell>
          <cell r="J1431">
            <v>100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</row>
        <row r="1432"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</row>
        <row r="1433"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</row>
        <row r="1434"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</row>
        <row r="1435"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</row>
        <row r="1436"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</row>
        <row r="1437">
          <cell r="E1437" t="str">
            <v>احمد ذكي ابراهيم</v>
          </cell>
          <cell r="J1437">
            <v>100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</row>
        <row r="1438">
          <cell r="D1438">
            <v>104</v>
          </cell>
          <cell r="E1438" t="str">
            <v>احمد ذكي ابراهيم</v>
          </cell>
          <cell r="J1438">
            <v>100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</row>
        <row r="1439">
          <cell r="F1439">
            <v>1</v>
          </cell>
          <cell r="G1439">
            <v>1000</v>
          </cell>
          <cell r="H1439">
            <v>1</v>
          </cell>
          <cell r="J1439">
            <v>1000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</row>
        <row r="1440">
          <cell r="F1440">
            <v>3</v>
          </cell>
          <cell r="G1440">
            <v>4000</v>
          </cell>
          <cell r="H1440">
            <v>4</v>
          </cell>
          <cell r="J1440">
            <v>0</v>
          </cell>
          <cell r="K1440">
            <v>0</v>
          </cell>
          <cell r="L1440">
            <v>4000</v>
          </cell>
          <cell r="M1440">
            <v>3000</v>
          </cell>
          <cell r="N1440">
            <v>2000</v>
          </cell>
          <cell r="O1440">
            <v>1000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</row>
        <row r="1441"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</row>
        <row r="1442"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</row>
        <row r="1443"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</row>
        <row r="1444"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</row>
        <row r="1445">
          <cell r="E1445" t="str">
            <v>مؤمن سيد محمد سيد جمعه</v>
          </cell>
          <cell r="J1445">
            <v>1000</v>
          </cell>
          <cell r="K1445">
            <v>0</v>
          </cell>
          <cell r="L1445">
            <v>4000</v>
          </cell>
          <cell r="M1445">
            <v>3000</v>
          </cell>
          <cell r="N1445">
            <v>2000</v>
          </cell>
          <cell r="O1445">
            <v>1000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</row>
        <row r="1446">
          <cell r="D1446">
            <v>120</v>
          </cell>
          <cell r="E1446" t="str">
            <v>مؤمن سيد محمد سيد جمعه</v>
          </cell>
          <cell r="J1446">
            <v>1000</v>
          </cell>
          <cell r="K1446">
            <v>0</v>
          </cell>
          <cell r="L1446">
            <v>1000</v>
          </cell>
          <cell r="M1446">
            <v>1000</v>
          </cell>
          <cell r="N1446">
            <v>1000</v>
          </cell>
          <cell r="O1446">
            <v>1000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</row>
        <row r="1447">
          <cell r="F1447">
            <v>1</v>
          </cell>
          <cell r="G1447">
            <v>100</v>
          </cell>
          <cell r="H1447">
            <v>1</v>
          </cell>
          <cell r="J1447">
            <v>100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</row>
        <row r="1448">
          <cell r="F1448">
            <v>2</v>
          </cell>
          <cell r="G1448">
            <v>150</v>
          </cell>
          <cell r="H1448">
            <v>1</v>
          </cell>
          <cell r="J1448">
            <v>0</v>
          </cell>
          <cell r="K1448">
            <v>150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</row>
        <row r="1449"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</row>
        <row r="1450"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</row>
        <row r="1451"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</row>
        <row r="1452"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</row>
        <row r="1453">
          <cell r="E1453" t="str">
            <v>وليد عنتر شعبان معوض</v>
          </cell>
          <cell r="J1453">
            <v>100</v>
          </cell>
          <cell r="K1453">
            <v>150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0</v>
          </cell>
        </row>
        <row r="1454">
          <cell r="D1454">
            <v>203</v>
          </cell>
          <cell r="E1454" t="str">
            <v>وليد عنتر شعبان معوض</v>
          </cell>
          <cell r="J1454">
            <v>100</v>
          </cell>
          <cell r="K1454">
            <v>150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</row>
        <row r="1455">
          <cell r="F1455">
            <v>1</v>
          </cell>
          <cell r="G1455">
            <v>600</v>
          </cell>
          <cell r="H1455">
            <v>1</v>
          </cell>
          <cell r="J1455">
            <v>600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</row>
        <row r="1456"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</row>
        <row r="1457"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</row>
        <row r="1458"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</row>
        <row r="1459"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</row>
        <row r="1460"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</row>
        <row r="1461">
          <cell r="E1461" t="str">
            <v>مصطفى على محمود</v>
          </cell>
          <cell r="J1461">
            <v>600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</row>
        <row r="1462">
          <cell r="D1462">
            <v>457</v>
          </cell>
          <cell r="E1462" t="str">
            <v>مصطفى على محمود</v>
          </cell>
          <cell r="J1462">
            <v>600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</row>
        <row r="1463">
          <cell r="F1463">
            <v>1</v>
          </cell>
          <cell r="G1463">
            <v>200</v>
          </cell>
          <cell r="H1463">
            <v>2</v>
          </cell>
          <cell r="J1463">
            <v>200</v>
          </cell>
          <cell r="K1463">
            <v>100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</row>
        <row r="1464"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</row>
        <row r="1465"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</row>
        <row r="1466"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</row>
        <row r="1467"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</row>
        <row r="1468"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</row>
        <row r="1469">
          <cell r="E1469" t="str">
            <v>محمد عبد الباقي رزق الفقي</v>
          </cell>
          <cell r="J1469">
            <v>200</v>
          </cell>
          <cell r="K1469">
            <v>100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</row>
        <row r="1470">
          <cell r="D1470">
            <v>24</v>
          </cell>
          <cell r="E1470" t="str">
            <v>محمد عبد الباقي رزق الفقي</v>
          </cell>
          <cell r="J1470">
            <v>100</v>
          </cell>
          <cell r="K1470">
            <v>100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</row>
        <row r="1471">
          <cell r="F1471">
            <v>1</v>
          </cell>
          <cell r="G1471">
            <v>450</v>
          </cell>
          <cell r="H1471">
            <v>2</v>
          </cell>
          <cell r="J1471">
            <v>450</v>
          </cell>
          <cell r="K1471">
            <v>225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</row>
        <row r="1472">
          <cell r="F1472">
            <v>3</v>
          </cell>
          <cell r="G1472">
            <v>600</v>
          </cell>
          <cell r="H1472">
            <v>4</v>
          </cell>
          <cell r="J1472">
            <v>0</v>
          </cell>
          <cell r="K1472">
            <v>0</v>
          </cell>
          <cell r="L1472">
            <v>600</v>
          </cell>
          <cell r="M1472">
            <v>450</v>
          </cell>
          <cell r="N1472">
            <v>300</v>
          </cell>
          <cell r="O1472">
            <v>150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</row>
        <row r="1473"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</row>
        <row r="1474"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</row>
        <row r="1475"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</row>
        <row r="1476"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</row>
        <row r="1477">
          <cell r="E1477" t="str">
            <v>احمد محمد مصطفي</v>
          </cell>
          <cell r="J1477">
            <v>450</v>
          </cell>
          <cell r="K1477">
            <v>225</v>
          </cell>
          <cell r="L1477">
            <v>600</v>
          </cell>
          <cell r="M1477">
            <v>450</v>
          </cell>
          <cell r="N1477">
            <v>300</v>
          </cell>
          <cell r="O1477">
            <v>150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</row>
        <row r="1478">
          <cell r="D1478">
            <v>90</v>
          </cell>
          <cell r="E1478" t="str">
            <v>احمد محمد مصطفي</v>
          </cell>
          <cell r="J1478">
            <v>225</v>
          </cell>
          <cell r="K1478">
            <v>225</v>
          </cell>
          <cell r="L1478">
            <v>150</v>
          </cell>
          <cell r="M1478">
            <v>150</v>
          </cell>
          <cell r="N1478">
            <v>150</v>
          </cell>
          <cell r="O1478">
            <v>150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</row>
        <row r="1479">
          <cell r="F1479">
            <v>1</v>
          </cell>
          <cell r="G1479">
            <v>1000</v>
          </cell>
          <cell r="H1479">
            <v>10</v>
          </cell>
          <cell r="J1479">
            <v>1000</v>
          </cell>
          <cell r="K1479">
            <v>900</v>
          </cell>
          <cell r="L1479">
            <v>800</v>
          </cell>
          <cell r="M1479">
            <v>700</v>
          </cell>
          <cell r="N1479">
            <v>600</v>
          </cell>
          <cell r="O1479">
            <v>500</v>
          </cell>
          <cell r="P1479">
            <v>400</v>
          </cell>
          <cell r="Q1479">
            <v>300</v>
          </cell>
          <cell r="R1479">
            <v>200</v>
          </cell>
          <cell r="S1479">
            <v>100</v>
          </cell>
          <cell r="T1479">
            <v>0</v>
          </cell>
          <cell r="U1479">
            <v>0</v>
          </cell>
        </row>
        <row r="1480"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</row>
        <row r="1481"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</row>
        <row r="1482"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</row>
        <row r="1483"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</row>
        <row r="1484"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</row>
        <row r="1485">
          <cell r="E1485" t="str">
            <v>محمد احمد شحاته</v>
          </cell>
          <cell r="J1485">
            <v>1000</v>
          </cell>
          <cell r="K1485">
            <v>900</v>
          </cell>
          <cell r="L1485">
            <v>800</v>
          </cell>
          <cell r="M1485">
            <v>700</v>
          </cell>
          <cell r="N1485">
            <v>600</v>
          </cell>
          <cell r="O1485">
            <v>500</v>
          </cell>
          <cell r="P1485">
            <v>400</v>
          </cell>
          <cell r="Q1485">
            <v>300</v>
          </cell>
          <cell r="R1485">
            <v>200</v>
          </cell>
          <cell r="S1485">
            <v>100</v>
          </cell>
          <cell r="T1485">
            <v>0</v>
          </cell>
          <cell r="U1485">
            <v>0</v>
          </cell>
        </row>
        <row r="1486">
          <cell r="D1486">
            <v>101</v>
          </cell>
          <cell r="E1486" t="str">
            <v>محمد احمد شحاته</v>
          </cell>
          <cell r="J1486">
            <v>100</v>
          </cell>
          <cell r="K1486">
            <v>100</v>
          </cell>
          <cell r="L1486">
            <v>100</v>
          </cell>
          <cell r="M1486">
            <v>100</v>
          </cell>
          <cell r="N1486">
            <v>100</v>
          </cell>
          <cell r="O1486">
            <v>100</v>
          </cell>
          <cell r="P1486">
            <v>100</v>
          </cell>
          <cell r="Q1486">
            <v>100</v>
          </cell>
          <cell r="R1486">
            <v>100</v>
          </cell>
          <cell r="S1486">
            <v>100</v>
          </cell>
          <cell r="T1486">
            <v>0</v>
          </cell>
          <cell r="U1486">
            <v>0</v>
          </cell>
        </row>
        <row r="1487">
          <cell r="F1487">
            <v>1</v>
          </cell>
          <cell r="G1487">
            <v>200</v>
          </cell>
          <cell r="H1487">
            <v>1</v>
          </cell>
          <cell r="J1487">
            <v>200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</row>
        <row r="1488">
          <cell r="F1488">
            <v>2</v>
          </cell>
          <cell r="G1488">
            <v>400</v>
          </cell>
          <cell r="H1488">
            <v>4</v>
          </cell>
          <cell r="J1488">
            <v>0</v>
          </cell>
          <cell r="K1488">
            <v>400</v>
          </cell>
          <cell r="L1488">
            <v>300</v>
          </cell>
          <cell r="M1488">
            <v>200</v>
          </cell>
          <cell r="N1488">
            <v>100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</row>
        <row r="1489">
          <cell r="F1489">
            <v>2</v>
          </cell>
          <cell r="G1489">
            <v>300</v>
          </cell>
          <cell r="H1489">
            <v>3</v>
          </cell>
          <cell r="J1489">
            <v>0</v>
          </cell>
          <cell r="K1489">
            <v>300</v>
          </cell>
          <cell r="L1489">
            <v>200</v>
          </cell>
          <cell r="M1489">
            <v>100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</row>
        <row r="1490"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</row>
        <row r="1491"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</row>
        <row r="1492"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</row>
        <row r="1493">
          <cell r="E1493" t="str">
            <v>سامح نعيم محمد محمد مسعد</v>
          </cell>
          <cell r="J1493">
            <v>200</v>
          </cell>
          <cell r="K1493">
            <v>700</v>
          </cell>
          <cell r="L1493">
            <v>500</v>
          </cell>
          <cell r="M1493">
            <v>300</v>
          </cell>
          <cell r="N1493">
            <v>100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</row>
        <row r="1494">
          <cell r="D1494">
            <v>111</v>
          </cell>
          <cell r="E1494" t="str">
            <v>سامح نعيم محمد محمد مسعد</v>
          </cell>
          <cell r="J1494">
            <v>200</v>
          </cell>
          <cell r="K1494">
            <v>200</v>
          </cell>
          <cell r="L1494">
            <v>200</v>
          </cell>
          <cell r="M1494">
            <v>200</v>
          </cell>
          <cell r="N1494">
            <v>100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</row>
        <row r="1495">
          <cell r="F1495">
            <v>2</v>
          </cell>
          <cell r="G1495">
            <v>700</v>
          </cell>
          <cell r="H1495">
            <v>1</v>
          </cell>
          <cell r="J1495">
            <v>0</v>
          </cell>
          <cell r="K1495">
            <v>700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</row>
        <row r="1496">
          <cell r="F1496">
            <v>3</v>
          </cell>
          <cell r="G1496">
            <v>800</v>
          </cell>
          <cell r="H1496">
            <v>1.3333333000000001</v>
          </cell>
          <cell r="J1496">
            <v>0</v>
          </cell>
          <cell r="K1496">
            <v>0</v>
          </cell>
          <cell r="L1496">
            <v>800</v>
          </cell>
          <cell r="M1496">
            <v>199.9999849999997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</row>
        <row r="1497"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</row>
        <row r="1498"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</row>
        <row r="1499"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</row>
        <row r="1500"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</row>
        <row r="1501">
          <cell r="E1501" t="str">
            <v>محمد فتحى عبد الجابر</v>
          </cell>
          <cell r="J1501">
            <v>0</v>
          </cell>
          <cell r="K1501">
            <v>700</v>
          </cell>
          <cell r="L1501">
            <v>800</v>
          </cell>
          <cell r="M1501">
            <v>199.9999849999997</v>
          </cell>
          <cell r="N1501">
            <v>0</v>
          </cell>
          <cell r="O1501">
            <v>0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</row>
        <row r="1502">
          <cell r="D1502">
            <v>456</v>
          </cell>
          <cell r="E1502" t="str">
            <v>محمد فتحى عبد الجابر</v>
          </cell>
          <cell r="J1502">
            <v>0</v>
          </cell>
          <cell r="K1502">
            <v>700</v>
          </cell>
          <cell r="L1502">
            <v>600.0000150000003</v>
          </cell>
          <cell r="M1502">
            <v>199.9999849999997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</row>
        <row r="1503">
          <cell r="F1503">
            <v>2</v>
          </cell>
          <cell r="G1503">
            <v>200</v>
          </cell>
          <cell r="H1503">
            <v>1</v>
          </cell>
          <cell r="J1503">
            <v>0</v>
          </cell>
          <cell r="K1503">
            <v>200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</row>
        <row r="1504"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</row>
        <row r="1505"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</row>
        <row r="1506"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</row>
        <row r="1507"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</row>
        <row r="1508"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</row>
        <row r="1509">
          <cell r="E1509" t="str">
            <v>محمد حنفى زغلول مبروك</v>
          </cell>
          <cell r="J1509">
            <v>0</v>
          </cell>
          <cell r="K1509">
            <v>200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</row>
        <row r="1510">
          <cell r="D1510">
            <v>492</v>
          </cell>
          <cell r="E1510" t="str">
            <v>محمد حنفى زغلول مبروك</v>
          </cell>
          <cell r="J1510">
            <v>0</v>
          </cell>
          <cell r="K1510">
            <v>200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</row>
        <row r="1511">
          <cell r="F1511">
            <v>1</v>
          </cell>
          <cell r="G1511">
            <v>435</v>
          </cell>
          <cell r="H1511">
            <v>4.3499999999999996</v>
          </cell>
          <cell r="J1511">
            <v>435</v>
          </cell>
          <cell r="K1511">
            <v>335</v>
          </cell>
          <cell r="L1511">
            <v>235</v>
          </cell>
          <cell r="M1511">
            <v>135</v>
          </cell>
          <cell r="N1511">
            <v>34.999999999999986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</row>
        <row r="1512"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</row>
        <row r="1513"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</row>
        <row r="1514"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</row>
        <row r="1515"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</row>
        <row r="1516"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</row>
        <row r="1517">
          <cell r="E1517" t="str">
            <v>محمد حمادة محمد بشير</v>
          </cell>
          <cell r="J1517">
            <v>435</v>
          </cell>
          <cell r="K1517">
            <v>335</v>
          </cell>
          <cell r="L1517">
            <v>235</v>
          </cell>
          <cell r="M1517">
            <v>135</v>
          </cell>
          <cell r="N1517">
            <v>34.999999999999986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</row>
        <row r="1518">
          <cell r="D1518">
            <v>56</v>
          </cell>
          <cell r="E1518" t="str">
            <v>محمد حمادة محمد بشير</v>
          </cell>
          <cell r="J1518">
            <v>100</v>
          </cell>
          <cell r="K1518">
            <v>100</v>
          </cell>
          <cell r="L1518">
            <v>100</v>
          </cell>
          <cell r="M1518">
            <v>100.00000000000001</v>
          </cell>
          <cell r="N1518">
            <v>34.999999999999986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</row>
        <row r="1519"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</row>
        <row r="1520"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</row>
        <row r="1521"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0</v>
          </cell>
        </row>
        <row r="1522"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0</v>
          </cell>
        </row>
        <row r="1523"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0</v>
          </cell>
        </row>
        <row r="1524"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0</v>
          </cell>
        </row>
        <row r="1525">
          <cell r="E1525" t="str">
            <v>أحمد عبد السلام الجمل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</row>
        <row r="1526">
          <cell r="D1526">
            <v>204</v>
          </cell>
          <cell r="E1526" t="str">
            <v>أحمد عبد السلام الجمل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</row>
        <row r="1527">
          <cell r="F1527">
            <v>3</v>
          </cell>
          <cell r="G1527">
            <v>100</v>
          </cell>
          <cell r="H1527">
            <v>1</v>
          </cell>
          <cell r="J1527">
            <v>0</v>
          </cell>
          <cell r="K1527">
            <v>0</v>
          </cell>
          <cell r="L1527">
            <v>100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</row>
        <row r="1528"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</row>
        <row r="1529"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</row>
        <row r="1530"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</row>
        <row r="1531"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</row>
        <row r="1532"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</row>
        <row r="1533">
          <cell r="E1533" t="str">
            <v>ايمن ابراهيم محمد   _بوفيه هانكوك</v>
          </cell>
          <cell r="J1533">
            <v>0</v>
          </cell>
          <cell r="K1533">
            <v>0</v>
          </cell>
          <cell r="L1533">
            <v>100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</row>
        <row r="1534">
          <cell r="D1534">
            <v>629</v>
          </cell>
          <cell r="E1534" t="str">
            <v>ايمن ابراهيم محمد   _بوفيه هانكوك</v>
          </cell>
          <cell r="J1534">
            <v>0</v>
          </cell>
          <cell r="K1534">
            <v>0</v>
          </cell>
          <cell r="L1534">
            <v>100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</row>
        <row r="1535"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</row>
        <row r="1536"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0</v>
          </cell>
        </row>
        <row r="1537"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0</v>
          </cell>
        </row>
        <row r="1538"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</row>
        <row r="1539"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</row>
        <row r="1540"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</row>
        <row r="1541">
          <cell r="E1541" t="str">
            <v>نبيل محمد سليمان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</row>
        <row r="1542">
          <cell r="D1542">
            <v>15</v>
          </cell>
          <cell r="E1542" t="str">
            <v>نبيل محمد سليمان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</row>
        <row r="1543"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0</v>
          </cell>
        </row>
        <row r="1544"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0</v>
          </cell>
        </row>
        <row r="1545"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</row>
        <row r="1546"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</row>
        <row r="1547"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</row>
        <row r="1548"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</row>
        <row r="1549">
          <cell r="E1549" t="str">
            <v>عبد الله محمد عبد النبى بوفية_مالية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</row>
        <row r="1550">
          <cell r="D1550">
            <v>498</v>
          </cell>
          <cell r="E1550" t="str">
            <v>عبد الله محمد عبد النبى بوفية_مالية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</row>
        <row r="1551">
          <cell r="F1551">
            <v>1</v>
          </cell>
          <cell r="G1551">
            <v>450</v>
          </cell>
          <cell r="H1551">
            <v>1</v>
          </cell>
          <cell r="J1551">
            <v>450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</row>
        <row r="1552">
          <cell r="F1552">
            <v>2</v>
          </cell>
          <cell r="G1552">
            <v>100</v>
          </cell>
          <cell r="H1552">
            <v>1</v>
          </cell>
          <cell r="J1552">
            <v>0</v>
          </cell>
          <cell r="K1552">
            <v>100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</row>
        <row r="1553">
          <cell r="F1553">
            <v>3</v>
          </cell>
          <cell r="G1553">
            <v>650</v>
          </cell>
          <cell r="H1553">
            <v>1</v>
          </cell>
          <cell r="J1553">
            <v>0</v>
          </cell>
          <cell r="K1553">
            <v>0</v>
          </cell>
          <cell r="L1553">
            <v>650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</row>
        <row r="1554"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0</v>
          </cell>
        </row>
        <row r="1555"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0</v>
          </cell>
        </row>
        <row r="1556"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0</v>
          </cell>
        </row>
        <row r="1557">
          <cell r="E1557" t="str">
            <v>محمود رمضان محمد</v>
          </cell>
          <cell r="J1557">
            <v>450</v>
          </cell>
          <cell r="K1557">
            <v>100</v>
          </cell>
          <cell r="L1557">
            <v>650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0</v>
          </cell>
        </row>
        <row r="1558">
          <cell r="D1558">
            <v>96</v>
          </cell>
          <cell r="E1558" t="str">
            <v>محمود رمضان محمد</v>
          </cell>
          <cell r="J1558">
            <v>450</v>
          </cell>
          <cell r="K1558">
            <v>100</v>
          </cell>
          <cell r="L1558">
            <v>650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</row>
        <row r="1559">
          <cell r="F1559">
            <v>1</v>
          </cell>
          <cell r="G1559">
            <v>1577</v>
          </cell>
          <cell r="H1559">
            <v>10.51333</v>
          </cell>
          <cell r="J1559">
            <v>1577</v>
          </cell>
          <cell r="K1559">
            <v>1426.9999524413292</v>
          </cell>
          <cell r="L1559">
            <v>1276.9999048826585</v>
          </cell>
          <cell r="M1559">
            <v>1126.9998573239877</v>
          </cell>
          <cell r="N1559">
            <v>976.99980976531697</v>
          </cell>
          <cell r="O1559">
            <v>826.99976220664621</v>
          </cell>
          <cell r="P1559">
            <v>676.99971464797545</v>
          </cell>
          <cell r="Q1559">
            <v>526.99966708930469</v>
          </cell>
          <cell r="R1559">
            <v>376.99961953063394</v>
          </cell>
          <cell r="S1559">
            <v>226.99957197196318</v>
          </cell>
          <cell r="T1559">
            <v>76.99952441329242</v>
          </cell>
          <cell r="U1559">
            <v>0</v>
          </cell>
        </row>
        <row r="1560"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0</v>
          </cell>
        </row>
        <row r="1561"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0</v>
          </cell>
        </row>
        <row r="1562"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0</v>
          </cell>
        </row>
        <row r="1563"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0</v>
          </cell>
        </row>
        <row r="1564"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0</v>
          </cell>
        </row>
        <row r="1565">
          <cell r="E1565" t="str">
            <v>عصام محمد الأبشيهــى</v>
          </cell>
          <cell r="J1565">
            <v>1577</v>
          </cell>
          <cell r="K1565">
            <v>1426.9999524413292</v>
          </cell>
          <cell r="L1565">
            <v>1276.9999048826585</v>
          </cell>
          <cell r="M1565">
            <v>1126.9998573239877</v>
          </cell>
          <cell r="N1565">
            <v>976.99980976531697</v>
          </cell>
          <cell r="O1565">
            <v>826.99976220664621</v>
          </cell>
          <cell r="P1565">
            <v>676.99971464797545</v>
          </cell>
          <cell r="Q1565">
            <v>526.99966708930469</v>
          </cell>
          <cell r="R1565">
            <v>376.99961953063394</v>
          </cell>
          <cell r="S1565">
            <v>226.99957197196318</v>
          </cell>
          <cell r="T1565">
            <v>76.99952441329242</v>
          </cell>
          <cell r="U1565">
            <v>0</v>
          </cell>
        </row>
        <row r="1566">
          <cell r="D1566">
            <v>5</v>
          </cell>
          <cell r="E1566" t="str">
            <v>عصام محمد الأبشيهــى</v>
          </cell>
          <cell r="J1566">
            <v>150.00004755867076</v>
          </cell>
          <cell r="K1566">
            <v>150.00004755867076</v>
          </cell>
          <cell r="L1566">
            <v>150.00004755867076</v>
          </cell>
          <cell r="M1566">
            <v>150.00004755867076</v>
          </cell>
          <cell r="N1566">
            <v>150.00004755867076</v>
          </cell>
          <cell r="O1566">
            <v>150.00004755867076</v>
          </cell>
          <cell r="P1566">
            <v>150.00004755867076</v>
          </cell>
          <cell r="Q1566">
            <v>150.00004755867076</v>
          </cell>
          <cell r="R1566">
            <v>150.00004755867076</v>
          </cell>
          <cell r="S1566">
            <v>150.00004755867076</v>
          </cell>
          <cell r="T1566">
            <v>76.99952441329242</v>
          </cell>
          <cell r="U1566">
            <v>0</v>
          </cell>
        </row>
        <row r="1567"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0</v>
          </cell>
        </row>
        <row r="1568"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  <cell r="Q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</row>
        <row r="1569"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0</v>
          </cell>
        </row>
        <row r="1570"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0</v>
          </cell>
        </row>
        <row r="1571"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0</v>
          </cell>
        </row>
        <row r="1572"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0</v>
          </cell>
        </row>
        <row r="1573">
          <cell r="E1573" t="str">
            <v>يحيي غازي عبد السيد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0</v>
          </cell>
        </row>
        <row r="1574">
          <cell r="D1574">
            <v>20</v>
          </cell>
          <cell r="E1574" t="str">
            <v>يحيي غازي عبد السيد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0</v>
          </cell>
        </row>
        <row r="1575">
          <cell r="F1575">
            <v>3</v>
          </cell>
          <cell r="G1575">
            <v>300</v>
          </cell>
          <cell r="H1575">
            <v>3</v>
          </cell>
          <cell r="J1575">
            <v>0</v>
          </cell>
          <cell r="K1575">
            <v>0</v>
          </cell>
          <cell r="L1575">
            <v>300</v>
          </cell>
          <cell r="M1575">
            <v>200</v>
          </cell>
          <cell r="N1575">
            <v>100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</row>
        <row r="1576"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0</v>
          </cell>
        </row>
        <row r="1577"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0</v>
          </cell>
        </row>
        <row r="1578"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</row>
        <row r="1579"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0</v>
          </cell>
        </row>
        <row r="1580"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0</v>
          </cell>
        </row>
        <row r="1581">
          <cell r="E1581" t="str">
            <v>محمد نيازى عبد السيد</v>
          </cell>
          <cell r="J1581">
            <v>0</v>
          </cell>
          <cell r="K1581">
            <v>0</v>
          </cell>
          <cell r="L1581">
            <v>300</v>
          </cell>
          <cell r="M1581">
            <v>200</v>
          </cell>
          <cell r="N1581">
            <v>100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0</v>
          </cell>
        </row>
        <row r="1582">
          <cell r="D1582">
            <v>38</v>
          </cell>
          <cell r="E1582" t="str">
            <v>محمد نيازى عبد السيد</v>
          </cell>
          <cell r="J1582">
            <v>0</v>
          </cell>
          <cell r="K1582">
            <v>0</v>
          </cell>
          <cell r="L1582">
            <v>100</v>
          </cell>
          <cell r="M1582">
            <v>100</v>
          </cell>
          <cell r="N1582">
            <v>100</v>
          </cell>
          <cell r="O1582">
            <v>0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0</v>
          </cell>
        </row>
        <row r="1583">
          <cell r="F1583">
            <v>1</v>
          </cell>
          <cell r="G1583">
            <v>1227</v>
          </cell>
          <cell r="H1583">
            <v>12.27</v>
          </cell>
          <cell r="J1583">
            <v>1227</v>
          </cell>
          <cell r="K1583">
            <v>1127</v>
          </cell>
          <cell r="L1583">
            <v>1027</v>
          </cell>
          <cell r="M1583">
            <v>927</v>
          </cell>
          <cell r="N1583">
            <v>827</v>
          </cell>
          <cell r="O1583">
            <v>727</v>
          </cell>
          <cell r="P1583">
            <v>627</v>
          </cell>
          <cell r="Q1583">
            <v>527</v>
          </cell>
          <cell r="R1583">
            <v>427</v>
          </cell>
          <cell r="S1583">
            <v>327</v>
          </cell>
          <cell r="T1583">
            <v>227</v>
          </cell>
          <cell r="U1583">
            <v>127</v>
          </cell>
        </row>
        <row r="1584"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0</v>
          </cell>
        </row>
        <row r="1585"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0</v>
          </cell>
        </row>
        <row r="1586"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0</v>
          </cell>
        </row>
        <row r="1587"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0</v>
          </cell>
        </row>
        <row r="1588"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</row>
        <row r="1589">
          <cell r="E1589" t="str">
            <v>حسانين عبد المعطي</v>
          </cell>
          <cell r="J1589">
            <v>1227</v>
          </cell>
          <cell r="K1589">
            <v>1127</v>
          </cell>
          <cell r="L1589">
            <v>1027</v>
          </cell>
          <cell r="M1589">
            <v>927</v>
          </cell>
          <cell r="N1589">
            <v>827</v>
          </cell>
          <cell r="O1589">
            <v>727</v>
          </cell>
          <cell r="P1589">
            <v>627</v>
          </cell>
          <cell r="Q1589">
            <v>527</v>
          </cell>
          <cell r="R1589">
            <v>427</v>
          </cell>
          <cell r="S1589">
            <v>327</v>
          </cell>
          <cell r="T1589">
            <v>227</v>
          </cell>
          <cell r="U1589">
            <v>127</v>
          </cell>
        </row>
        <row r="1590">
          <cell r="D1590">
            <v>50</v>
          </cell>
          <cell r="E1590" t="str">
            <v>حسانين عبد المعطي</v>
          </cell>
          <cell r="J1590">
            <v>100</v>
          </cell>
          <cell r="K1590">
            <v>100</v>
          </cell>
          <cell r="L1590">
            <v>100</v>
          </cell>
          <cell r="M1590">
            <v>100</v>
          </cell>
          <cell r="N1590">
            <v>100</v>
          </cell>
          <cell r="O1590">
            <v>100</v>
          </cell>
          <cell r="P1590">
            <v>100</v>
          </cell>
          <cell r="Q1590">
            <v>100</v>
          </cell>
          <cell r="R1590">
            <v>100</v>
          </cell>
          <cell r="S1590">
            <v>100</v>
          </cell>
          <cell r="T1590">
            <v>100</v>
          </cell>
          <cell r="U1590">
            <v>100</v>
          </cell>
        </row>
        <row r="1591">
          <cell r="F1591">
            <v>1</v>
          </cell>
          <cell r="G1591">
            <v>1419</v>
          </cell>
          <cell r="H1591">
            <v>14.19</v>
          </cell>
          <cell r="J1591">
            <v>1419</v>
          </cell>
          <cell r="K1591">
            <v>1319</v>
          </cell>
          <cell r="L1591">
            <v>1219</v>
          </cell>
          <cell r="M1591">
            <v>1119</v>
          </cell>
          <cell r="N1591">
            <v>1019</v>
          </cell>
          <cell r="O1591">
            <v>919</v>
          </cell>
          <cell r="P1591">
            <v>819</v>
          </cell>
          <cell r="Q1591">
            <v>719</v>
          </cell>
          <cell r="R1591">
            <v>619</v>
          </cell>
          <cell r="S1591">
            <v>519</v>
          </cell>
          <cell r="T1591">
            <v>419</v>
          </cell>
          <cell r="U1591">
            <v>319</v>
          </cell>
        </row>
        <row r="1592"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0</v>
          </cell>
        </row>
        <row r="1593"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</row>
        <row r="1594"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</row>
        <row r="1595"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0</v>
          </cell>
        </row>
        <row r="1596"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0</v>
          </cell>
        </row>
        <row r="1597">
          <cell r="E1597" t="str">
            <v>عمار سعيد محمد</v>
          </cell>
          <cell r="J1597">
            <v>1419</v>
          </cell>
          <cell r="K1597">
            <v>1319</v>
          </cell>
          <cell r="L1597">
            <v>1219</v>
          </cell>
          <cell r="M1597">
            <v>1119</v>
          </cell>
          <cell r="N1597">
            <v>1019</v>
          </cell>
          <cell r="O1597">
            <v>919</v>
          </cell>
          <cell r="P1597">
            <v>819</v>
          </cell>
          <cell r="Q1597">
            <v>719</v>
          </cell>
          <cell r="R1597">
            <v>619</v>
          </cell>
          <cell r="S1597">
            <v>519</v>
          </cell>
          <cell r="T1597">
            <v>419</v>
          </cell>
          <cell r="U1597">
            <v>319</v>
          </cell>
        </row>
        <row r="1598">
          <cell r="D1598">
            <v>58</v>
          </cell>
          <cell r="E1598" t="str">
            <v>عمار سعيد محمد</v>
          </cell>
          <cell r="J1598">
            <v>100</v>
          </cell>
          <cell r="K1598">
            <v>100</v>
          </cell>
          <cell r="L1598">
            <v>100</v>
          </cell>
          <cell r="M1598">
            <v>100</v>
          </cell>
          <cell r="N1598">
            <v>100</v>
          </cell>
          <cell r="O1598">
            <v>100</v>
          </cell>
          <cell r="P1598">
            <v>100</v>
          </cell>
          <cell r="Q1598">
            <v>100</v>
          </cell>
          <cell r="R1598">
            <v>100</v>
          </cell>
          <cell r="S1598">
            <v>100</v>
          </cell>
          <cell r="T1598">
            <v>100</v>
          </cell>
          <cell r="U1598">
            <v>100</v>
          </cell>
        </row>
        <row r="1599">
          <cell r="F1599">
            <v>1</v>
          </cell>
          <cell r="G1599">
            <v>700</v>
          </cell>
          <cell r="H1599">
            <v>4.6666600000000003</v>
          </cell>
          <cell r="J1599">
            <v>700</v>
          </cell>
          <cell r="K1599">
            <v>549.99978571397958</v>
          </cell>
          <cell r="L1599">
            <v>399.99957142795915</v>
          </cell>
          <cell r="M1599">
            <v>249.99935714193876</v>
          </cell>
          <cell r="N1599">
            <v>99.999142855918365</v>
          </cell>
          <cell r="O1599">
            <v>0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0</v>
          </cell>
        </row>
        <row r="1600"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0</v>
          </cell>
        </row>
        <row r="1601"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0</v>
          </cell>
        </row>
        <row r="1602"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0</v>
          </cell>
        </row>
        <row r="1603"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0</v>
          </cell>
        </row>
        <row r="1604"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0</v>
          </cell>
        </row>
        <row r="1605">
          <cell r="E1605" t="str">
            <v>أيمن عبدالسلام السيسى</v>
          </cell>
          <cell r="J1605">
            <v>700</v>
          </cell>
          <cell r="K1605">
            <v>549.99978571397958</v>
          </cell>
          <cell r="L1605">
            <v>399.99957142795915</v>
          </cell>
          <cell r="M1605">
            <v>249.99935714193876</v>
          </cell>
          <cell r="N1605">
            <v>99.999142855918365</v>
          </cell>
          <cell r="O1605">
            <v>0</v>
          </cell>
          <cell r="P1605">
            <v>0</v>
          </cell>
          <cell r="Q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0</v>
          </cell>
        </row>
        <row r="1606">
          <cell r="D1606">
            <v>504</v>
          </cell>
          <cell r="E1606" t="str">
            <v>أيمن عبدالسلام السيسى</v>
          </cell>
          <cell r="J1606">
            <v>150.00021428602042</v>
          </cell>
          <cell r="K1606">
            <v>150.00021428602042</v>
          </cell>
          <cell r="L1606">
            <v>150.00021428602039</v>
          </cell>
          <cell r="M1606">
            <v>150.00021428602039</v>
          </cell>
          <cell r="N1606">
            <v>99.999142855918365</v>
          </cell>
          <cell r="O1606">
            <v>0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0</v>
          </cell>
        </row>
        <row r="1607">
          <cell r="F1607">
            <v>1</v>
          </cell>
          <cell r="G1607">
            <v>150</v>
          </cell>
          <cell r="H1607">
            <v>1</v>
          </cell>
          <cell r="J1607">
            <v>150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0</v>
          </cell>
        </row>
        <row r="1608"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>
            <v>0</v>
          </cell>
          <cell r="Q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</row>
        <row r="1609"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>
            <v>0</v>
          </cell>
          <cell r="Q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0</v>
          </cell>
        </row>
        <row r="1610"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0</v>
          </cell>
        </row>
        <row r="1611"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0</v>
          </cell>
        </row>
        <row r="1612"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0</v>
          </cell>
        </row>
        <row r="1613">
          <cell r="E1613" t="str">
            <v>ثروت أحمد السيسى</v>
          </cell>
          <cell r="J1613">
            <v>150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0</v>
          </cell>
        </row>
        <row r="1614">
          <cell r="D1614">
            <v>505</v>
          </cell>
          <cell r="E1614" t="str">
            <v>ثروت أحمد السيسى</v>
          </cell>
          <cell r="J1614">
            <v>150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0</v>
          </cell>
        </row>
        <row r="1615">
          <cell r="F1615">
            <v>1</v>
          </cell>
          <cell r="G1615">
            <v>300</v>
          </cell>
          <cell r="H1615">
            <v>3</v>
          </cell>
          <cell r="J1615">
            <v>300</v>
          </cell>
          <cell r="K1615">
            <v>200</v>
          </cell>
          <cell r="L1615">
            <v>100</v>
          </cell>
          <cell r="M1615">
            <v>0</v>
          </cell>
          <cell r="N1615">
            <v>0</v>
          </cell>
          <cell r="O1615">
            <v>0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0</v>
          </cell>
        </row>
        <row r="1616"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0</v>
          </cell>
        </row>
        <row r="1617"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0</v>
          </cell>
        </row>
        <row r="1618"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</row>
        <row r="1619"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</row>
        <row r="1620"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0</v>
          </cell>
        </row>
        <row r="1621">
          <cell r="E1621" t="str">
            <v>محمود سعيد عوض</v>
          </cell>
          <cell r="J1621">
            <v>300</v>
          </cell>
          <cell r="K1621">
            <v>200</v>
          </cell>
          <cell r="L1621">
            <v>100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0</v>
          </cell>
        </row>
        <row r="1622">
          <cell r="D1622">
            <v>506</v>
          </cell>
          <cell r="E1622" t="str">
            <v>محمود سعيد عوض</v>
          </cell>
          <cell r="J1622">
            <v>100</v>
          </cell>
          <cell r="K1622">
            <v>100</v>
          </cell>
          <cell r="L1622">
            <v>100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0</v>
          </cell>
        </row>
        <row r="1623">
          <cell r="F1623">
            <v>1</v>
          </cell>
          <cell r="G1623">
            <v>200</v>
          </cell>
          <cell r="H1623">
            <v>2</v>
          </cell>
          <cell r="J1623">
            <v>200</v>
          </cell>
          <cell r="K1623">
            <v>100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0</v>
          </cell>
        </row>
        <row r="1624"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0</v>
          </cell>
        </row>
        <row r="1625"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0</v>
          </cell>
        </row>
        <row r="1626"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0</v>
          </cell>
        </row>
        <row r="1627"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0</v>
          </cell>
        </row>
        <row r="1628"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</row>
        <row r="1629">
          <cell r="E1629" t="str">
            <v>عبدالله على جمعه</v>
          </cell>
          <cell r="J1629">
            <v>200</v>
          </cell>
          <cell r="K1629">
            <v>100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0</v>
          </cell>
        </row>
        <row r="1630">
          <cell r="D1630">
            <v>508</v>
          </cell>
          <cell r="E1630" t="str">
            <v>عبدالله على جمعه</v>
          </cell>
          <cell r="J1630">
            <v>100</v>
          </cell>
          <cell r="K1630">
            <v>100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</row>
        <row r="1631">
          <cell r="F1631">
            <v>1</v>
          </cell>
          <cell r="G1631">
            <v>300</v>
          </cell>
          <cell r="H1631">
            <v>2</v>
          </cell>
          <cell r="J1631">
            <v>300</v>
          </cell>
          <cell r="K1631">
            <v>150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</row>
        <row r="1632"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0</v>
          </cell>
        </row>
        <row r="1633"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0</v>
          </cell>
        </row>
        <row r="1634"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0</v>
          </cell>
        </row>
        <row r="1635"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0</v>
          </cell>
        </row>
        <row r="1636"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0</v>
          </cell>
        </row>
        <row r="1637">
          <cell r="E1637" t="str">
            <v>سعيد مبروك</v>
          </cell>
          <cell r="J1637">
            <v>300</v>
          </cell>
          <cell r="K1637">
            <v>150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0</v>
          </cell>
        </row>
        <row r="1638">
          <cell r="D1638">
            <v>155</v>
          </cell>
          <cell r="E1638" t="str">
            <v>سعيد مبروك</v>
          </cell>
          <cell r="J1638">
            <v>150</v>
          </cell>
          <cell r="K1638">
            <v>150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</row>
        <row r="1639">
          <cell r="F1639">
            <v>2</v>
          </cell>
          <cell r="G1639">
            <v>1000</v>
          </cell>
          <cell r="H1639">
            <v>10</v>
          </cell>
          <cell r="J1639">
            <v>0</v>
          </cell>
          <cell r="K1639">
            <v>1000</v>
          </cell>
          <cell r="L1639">
            <v>900</v>
          </cell>
          <cell r="M1639">
            <v>800</v>
          </cell>
          <cell r="N1639">
            <v>700</v>
          </cell>
          <cell r="O1639">
            <v>600</v>
          </cell>
          <cell r="P1639">
            <v>500</v>
          </cell>
          <cell r="Q1639">
            <v>400</v>
          </cell>
          <cell r="R1639">
            <v>300</v>
          </cell>
          <cell r="S1639">
            <v>200</v>
          </cell>
          <cell r="T1639">
            <v>100</v>
          </cell>
          <cell r="U1639">
            <v>0</v>
          </cell>
        </row>
        <row r="1640"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0</v>
          </cell>
        </row>
        <row r="1641"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0</v>
          </cell>
        </row>
        <row r="1642"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0</v>
          </cell>
        </row>
        <row r="1643"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0</v>
          </cell>
        </row>
        <row r="1644"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0</v>
          </cell>
        </row>
        <row r="1645">
          <cell r="E1645" t="str">
            <v>شوقى أحمدمحمد مبارك</v>
          </cell>
          <cell r="J1645">
            <v>0</v>
          </cell>
          <cell r="K1645">
            <v>1000</v>
          </cell>
          <cell r="L1645">
            <v>900</v>
          </cell>
          <cell r="M1645">
            <v>800</v>
          </cell>
          <cell r="N1645">
            <v>700</v>
          </cell>
          <cell r="O1645">
            <v>600</v>
          </cell>
          <cell r="P1645">
            <v>500</v>
          </cell>
          <cell r="Q1645">
            <v>400</v>
          </cell>
          <cell r="R1645">
            <v>300</v>
          </cell>
          <cell r="S1645">
            <v>200</v>
          </cell>
          <cell r="T1645">
            <v>100</v>
          </cell>
          <cell r="U1645">
            <v>0</v>
          </cell>
        </row>
        <row r="1646">
          <cell r="D1646">
            <v>156</v>
          </cell>
          <cell r="E1646" t="str">
            <v>شوقى أحمدمحمد مبارك</v>
          </cell>
          <cell r="J1646">
            <v>0</v>
          </cell>
          <cell r="K1646">
            <v>100</v>
          </cell>
          <cell r="L1646">
            <v>100</v>
          </cell>
          <cell r="M1646">
            <v>100</v>
          </cell>
          <cell r="N1646">
            <v>100</v>
          </cell>
          <cell r="O1646">
            <v>100</v>
          </cell>
          <cell r="P1646">
            <v>100</v>
          </cell>
          <cell r="Q1646">
            <v>100</v>
          </cell>
          <cell r="R1646">
            <v>100</v>
          </cell>
          <cell r="S1646">
            <v>100</v>
          </cell>
          <cell r="T1646">
            <v>100</v>
          </cell>
          <cell r="U1646">
            <v>0</v>
          </cell>
        </row>
        <row r="1647">
          <cell r="F1647">
            <v>1</v>
          </cell>
          <cell r="G1647">
            <v>1800</v>
          </cell>
          <cell r="H1647">
            <v>9</v>
          </cell>
          <cell r="J1647">
            <v>1800</v>
          </cell>
          <cell r="K1647">
            <v>1600</v>
          </cell>
          <cell r="L1647">
            <v>1400</v>
          </cell>
          <cell r="M1647">
            <v>1200</v>
          </cell>
          <cell r="N1647">
            <v>1000</v>
          </cell>
          <cell r="O1647">
            <v>800</v>
          </cell>
          <cell r="P1647">
            <v>600</v>
          </cell>
          <cell r="Q1647">
            <v>400</v>
          </cell>
          <cell r="R1647">
            <v>200</v>
          </cell>
          <cell r="S1647">
            <v>0</v>
          </cell>
          <cell r="T1647">
            <v>0</v>
          </cell>
          <cell r="U1647">
            <v>0</v>
          </cell>
        </row>
        <row r="1648"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</row>
        <row r="1649"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0</v>
          </cell>
        </row>
        <row r="1650"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0</v>
          </cell>
        </row>
        <row r="1651"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0</v>
          </cell>
        </row>
        <row r="1652"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0</v>
          </cell>
        </row>
        <row r="1653">
          <cell r="E1653" t="str">
            <v>نور حسنى عبد العزيز</v>
          </cell>
          <cell r="J1653">
            <v>1800</v>
          </cell>
          <cell r="K1653">
            <v>1600</v>
          </cell>
          <cell r="L1653">
            <v>1400</v>
          </cell>
          <cell r="M1653">
            <v>1200</v>
          </cell>
          <cell r="N1653">
            <v>1000</v>
          </cell>
          <cell r="O1653">
            <v>800</v>
          </cell>
          <cell r="P1653">
            <v>600</v>
          </cell>
          <cell r="Q1653">
            <v>400</v>
          </cell>
          <cell r="R1653">
            <v>200</v>
          </cell>
          <cell r="S1653">
            <v>0</v>
          </cell>
          <cell r="T1653">
            <v>0</v>
          </cell>
          <cell r="U1653">
            <v>0</v>
          </cell>
        </row>
        <row r="1654">
          <cell r="D1654">
            <v>157</v>
          </cell>
          <cell r="E1654" t="str">
            <v>نور حسنى عبد العزيز</v>
          </cell>
          <cell r="J1654">
            <v>200</v>
          </cell>
          <cell r="K1654">
            <v>200</v>
          </cell>
          <cell r="L1654">
            <v>200</v>
          </cell>
          <cell r="M1654">
            <v>200</v>
          </cell>
          <cell r="N1654">
            <v>200</v>
          </cell>
          <cell r="O1654">
            <v>200</v>
          </cell>
          <cell r="P1654">
            <v>200</v>
          </cell>
          <cell r="Q1654">
            <v>200</v>
          </cell>
          <cell r="R1654">
            <v>200</v>
          </cell>
          <cell r="S1654">
            <v>0</v>
          </cell>
          <cell r="T1654">
            <v>0</v>
          </cell>
          <cell r="U1654">
            <v>0</v>
          </cell>
        </row>
        <row r="1655">
          <cell r="F1655">
            <v>1</v>
          </cell>
          <cell r="G1655">
            <v>200</v>
          </cell>
          <cell r="H1655">
            <v>2</v>
          </cell>
          <cell r="J1655">
            <v>200</v>
          </cell>
          <cell r="K1655">
            <v>100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0</v>
          </cell>
        </row>
        <row r="1656"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0</v>
          </cell>
        </row>
        <row r="1657"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0</v>
          </cell>
        </row>
        <row r="1658"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</row>
        <row r="1659"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0</v>
          </cell>
        </row>
        <row r="1660"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0</v>
          </cell>
        </row>
        <row r="1661">
          <cell r="E1661" t="str">
            <v>محمد  عبد الرازق جبة</v>
          </cell>
          <cell r="J1661">
            <v>200</v>
          </cell>
          <cell r="K1661">
            <v>100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0</v>
          </cell>
        </row>
        <row r="1662">
          <cell r="D1662">
            <v>159</v>
          </cell>
          <cell r="E1662" t="str">
            <v>محمد  عبد الرازق جبة</v>
          </cell>
          <cell r="J1662">
            <v>100</v>
          </cell>
          <cell r="K1662">
            <v>100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0</v>
          </cell>
        </row>
        <row r="1663">
          <cell r="F1663">
            <v>1</v>
          </cell>
          <cell r="G1663">
            <v>405</v>
          </cell>
          <cell r="H1663">
            <v>3</v>
          </cell>
          <cell r="J1663">
            <v>405</v>
          </cell>
          <cell r="K1663">
            <v>270</v>
          </cell>
          <cell r="L1663">
            <v>135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0</v>
          </cell>
        </row>
        <row r="1664"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0</v>
          </cell>
        </row>
        <row r="1665"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0</v>
          </cell>
        </row>
        <row r="1666"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0</v>
          </cell>
        </row>
        <row r="1667"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</row>
        <row r="1668"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</row>
        <row r="1669">
          <cell r="E1669" t="str">
            <v>عبد الله احمد عبد الله</v>
          </cell>
          <cell r="J1669">
            <v>405</v>
          </cell>
          <cell r="K1669">
            <v>270</v>
          </cell>
          <cell r="L1669">
            <v>135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0</v>
          </cell>
        </row>
        <row r="1670">
          <cell r="D1670">
            <v>160</v>
          </cell>
          <cell r="E1670" t="str">
            <v>عبد الله احمد عبد الله</v>
          </cell>
          <cell r="J1670">
            <v>135</v>
          </cell>
          <cell r="K1670">
            <v>135</v>
          </cell>
          <cell r="L1670">
            <v>135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</row>
        <row r="1671">
          <cell r="F1671">
            <v>1</v>
          </cell>
          <cell r="G1671">
            <v>17518</v>
          </cell>
          <cell r="H1671">
            <v>87.59</v>
          </cell>
          <cell r="J1671">
            <v>17518</v>
          </cell>
          <cell r="K1671">
            <v>17318</v>
          </cell>
          <cell r="L1671">
            <v>17118</v>
          </cell>
          <cell r="M1671">
            <v>16918</v>
          </cell>
          <cell r="N1671">
            <v>16718</v>
          </cell>
          <cell r="O1671">
            <v>16518</v>
          </cell>
          <cell r="P1671">
            <v>16318</v>
          </cell>
          <cell r="Q1671">
            <v>16118</v>
          </cell>
          <cell r="R1671">
            <v>15918</v>
          </cell>
          <cell r="S1671">
            <v>15718</v>
          </cell>
          <cell r="T1671">
            <v>15518</v>
          </cell>
          <cell r="U1671">
            <v>15318</v>
          </cell>
        </row>
        <row r="1672"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0</v>
          </cell>
        </row>
        <row r="1673"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0</v>
          </cell>
        </row>
        <row r="1674"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0</v>
          </cell>
        </row>
        <row r="1675"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0</v>
          </cell>
        </row>
        <row r="1676"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0</v>
          </cell>
        </row>
        <row r="1677">
          <cell r="E1677" t="str">
            <v>أيمن محمد</v>
          </cell>
          <cell r="J1677">
            <v>17518</v>
          </cell>
          <cell r="K1677">
            <v>17318</v>
          </cell>
          <cell r="L1677">
            <v>17118</v>
          </cell>
          <cell r="M1677">
            <v>16918</v>
          </cell>
          <cell r="N1677">
            <v>16718</v>
          </cell>
          <cell r="O1677">
            <v>16518</v>
          </cell>
          <cell r="P1677">
            <v>16318</v>
          </cell>
          <cell r="Q1677">
            <v>16118</v>
          </cell>
          <cell r="R1677">
            <v>15918</v>
          </cell>
          <cell r="S1677">
            <v>15718</v>
          </cell>
          <cell r="T1677">
            <v>15518</v>
          </cell>
          <cell r="U1677">
            <v>15318</v>
          </cell>
        </row>
        <row r="1678">
          <cell r="D1678">
            <v>162</v>
          </cell>
          <cell r="E1678" t="str">
            <v>أيمن محمد</v>
          </cell>
          <cell r="J1678">
            <v>200</v>
          </cell>
          <cell r="K1678">
            <v>200</v>
          </cell>
          <cell r="L1678">
            <v>200</v>
          </cell>
          <cell r="M1678">
            <v>200</v>
          </cell>
          <cell r="N1678">
            <v>200</v>
          </cell>
          <cell r="O1678">
            <v>200</v>
          </cell>
          <cell r="P1678">
            <v>200</v>
          </cell>
          <cell r="Q1678">
            <v>200</v>
          </cell>
          <cell r="R1678">
            <v>200</v>
          </cell>
          <cell r="S1678">
            <v>200</v>
          </cell>
          <cell r="T1678">
            <v>200</v>
          </cell>
          <cell r="U1678">
            <v>200</v>
          </cell>
        </row>
        <row r="1679">
          <cell r="F1679">
            <v>1</v>
          </cell>
          <cell r="G1679">
            <v>800</v>
          </cell>
          <cell r="H1679">
            <v>8</v>
          </cell>
          <cell r="J1679">
            <v>800</v>
          </cell>
          <cell r="K1679">
            <v>700</v>
          </cell>
          <cell r="L1679">
            <v>600</v>
          </cell>
          <cell r="M1679">
            <v>500</v>
          </cell>
          <cell r="N1679">
            <v>400</v>
          </cell>
          <cell r="O1679">
            <v>300</v>
          </cell>
          <cell r="P1679">
            <v>200</v>
          </cell>
          <cell r="Q1679">
            <v>100</v>
          </cell>
          <cell r="R1679">
            <v>0</v>
          </cell>
          <cell r="S1679">
            <v>0</v>
          </cell>
          <cell r="T1679">
            <v>0</v>
          </cell>
          <cell r="U1679">
            <v>0</v>
          </cell>
        </row>
        <row r="1680"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0</v>
          </cell>
        </row>
        <row r="1681"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0</v>
          </cell>
        </row>
        <row r="1682"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0</v>
          </cell>
        </row>
        <row r="1683"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0</v>
          </cell>
        </row>
        <row r="1684"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0</v>
          </cell>
        </row>
        <row r="1685">
          <cell r="E1685" t="str">
            <v>سمان عبد اللطيف</v>
          </cell>
          <cell r="J1685">
            <v>800</v>
          </cell>
          <cell r="K1685">
            <v>700</v>
          </cell>
          <cell r="L1685">
            <v>600</v>
          </cell>
          <cell r="M1685">
            <v>500</v>
          </cell>
          <cell r="N1685">
            <v>400</v>
          </cell>
          <cell r="O1685">
            <v>300</v>
          </cell>
          <cell r="P1685">
            <v>200</v>
          </cell>
          <cell r="Q1685">
            <v>100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</row>
        <row r="1686">
          <cell r="D1686">
            <v>164</v>
          </cell>
          <cell r="E1686" t="str">
            <v>سمان عبد اللطيف</v>
          </cell>
          <cell r="J1686">
            <v>100</v>
          </cell>
          <cell r="K1686">
            <v>100</v>
          </cell>
          <cell r="L1686">
            <v>100</v>
          </cell>
          <cell r="M1686">
            <v>100</v>
          </cell>
          <cell r="N1686">
            <v>100</v>
          </cell>
          <cell r="O1686">
            <v>100</v>
          </cell>
          <cell r="P1686">
            <v>100</v>
          </cell>
          <cell r="Q1686">
            <v>100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</row>
        <row r="1687">
          <cell r="F1687">
            <v>1</v>
          </cell>
          <cell r="G1687">
            <v>1600</v>
          </cell>
          <cell r="H1687">
            <v>8</v>
          </cell>
          <cell r="J1687">
            <v>1600</v>
          </cell>
          <cell r="K1687">
            <v>1400</v>
          </cell>
          <cell r="L1687">
            <v>1200</v>
          </cell>
          <cell r="M1687">
            <v>1000</v>
          </cell>
          <cell r="N1687">
            <v>800</v>
          </cell>
          <cell r="O1687">
            <v>600</v>
          </cell>
          <cell r="P1687">
            <v>400</v>
          </cell>
          <cell r="Q1687">
            <v>200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</row>
        <row r="1688"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</row>
        <row r="1689"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</row>
        <row r="1690"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</row>
        <row r="1691"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</row>
        <row r="1692"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</row>
        <row r="1693">
          <cell r="E1693" t="str">
            <v>أبراهيم فرحات</v>
          </cell>
          <cell r="J1693">
            <v>1600</v>
          </cell>
          <cell r="K1693">
            <v>1400</v>
          </cell>
          <cell r="L1693">
            <v>1200</v>
          </cell>
          <cell r="M1693">
            <v>1000</v>
          </cell>
          <cell r="N1693">
            <v>800</v>
          </cell>
          <cell r="O1693">
            <v>600</v>
          </cell>
          <cell r="P1693">
            <v>400</v>
          </cell>
          <cell r="Q1693">
            <v>200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</row>
        <row r="1694">
          <cell r="D1694">
            <v>166</v>
          </cell>
          <cell r="E1694" t="str">
            <v>أبراهيم فرحات</v>
          </cell>
          <cell r="J1694">
            <v>200</v>
          </cell>
          <cell r="K1694">
            <v>200</v>
          </cell>
          <cell r="L1694">
            <v>200</v>
          </cell>
          <cell r="M1694">
            <v>200</v>
          </cell>
          <cell r="N1694">
            <v>200</v>
          </cell>
          <cell r="O1694">
            <v>200</v>
          </cell>
          <cell r="P1694">
            <v>200</v>
          </cell>
          <cell r="Q1694">
            <v>200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</row>
        <row r="1695"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</row>
        <row r="1696"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</row>
        <row r="1697"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</row>
        <row r="1698"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</row>
        <row r="1699"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</row>
        <row r="1700"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</row>
        <row r="1701">
          <cell r="E1701" t="str">
            <v>عبد اللطيف محمد عبد الظاهر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</row>
        <row r="1702">
          <cell r="D1702">
            <v>167</v>
          </cell>
          <cell r="E1702" t="str">
            <v>عبد اللطيف محمد عبد الظاهر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</row>
        <row r="1703">
          <cell r="F1703">
            <v>3</v>
          </cell>
          <cell r="G1703">
            <v>70</v>
          </cell>
          <cell r="H1703">
            <v>1</v>
          </cell>
          <cell r="J1703">
            <v>0</v>
          </cell>
          <cell r="K1703">
            <v>0</v>
          </cell>
          <cell r="L1703">
            <v>70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</row>
        <row r="1704"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</row>
        <row r="1705"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</row>
        <row r="1706"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</row>
        <row r="1707"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</row>
        <row r="1708"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</row>
        <row r="1709">
          <cell r="E1709" t="str">
            <v>ماهر حسن خميس</v>
          </cell>
          <cell r="J1709">
            <v>0</v>
          </cell>
          <cell r="K1709">
            <v>0</v>
          </cell>
          <cell r="L1709">
            <v>70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</row>
        <row r="1710">
          <cell r="D1710">
            <v>168</v>
          </cell>
          <cell r="E1710" t="str">
            <v>ماهر حسن خميس</v>
          </cell>
          <cell r="J1710">
            <v>0</v>
          </cell>
          <cell r="K1710">
            <v>0</v>
          </cell>
          <cell r="L1710">
            <v>70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</row>
        <row r="1711">
          <cell r="F1711">
            <v>1</v>
          </cell>
          <cell r="G1711">
            <v>1200</v>
          </cell>
          <cell r="H1711">
            <v>6</v>
          </cell>
          <cell r="J1711">
            <v>1200</v>
          </cell>
          <cell r="K1711">
            <v>1000</v>
          </cell>
          <cell r="L1711">
            <v>800</v>
          </cell>
          <cell r="M1711">
            <v>600</v>
          </cell>
          <cell r="N1711">
            <v>400</v>
          </cell>
          <cell r="O1711">
            <v>200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</row>
        <row r="1712"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</row>
        <row r="1713"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</row>
        <row r="1714"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</row>
        <row r="1715"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</row>
        <row r="1716"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</row>
        <row r="1717">
          <cell r="E1717" t="str">
            <v>سامى حلمى محمد</v>
          </cell>
          <cell r="J1717">
            <v>1200</v>
          </cell>
          <cell r="K1717">
            <v>1000</v>
          </cell>
          <cell r="L1717">
            <v>800</v>
          </cell>
          <cell r="M1717">
            <v>600</v>
          </cell>
          <cell r="N1717">
            <v>400</v>
          </cell>
          <cell r="O1717">
            <v>200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</row>
        <row r="1718">
          <cell r="D1718">
            <v>175</v>
          </cell>
          <cell r="E1718" t="str">
            <v>سامى حلمى محمد</v>
          </cell>
          <cell r="J1718">
            <v>200</v>
          </cell>
          <cell r="K1718">
            <v>200</v>
          </cell>
          <cell r="L1718">
            <v>200</v>
          </cell>
          <cell r="M1718">
            <v>200</v>
          </cell>
          <cell r="N1718">
            <v>200</v>
          </cell>
          <cell r="O1718">
            <v>200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</row>
        <row r="1719">
          <cell r="F1719">
            <v>1</v>
          </cell>
          <cell r="G1719">
            <v>200</v>
          </cell>
          <cell r="H1719">
            <v>1</v>
          </cell>
          <cell r="J1719">
            <v>200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</row>
        <row r="1720"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</row>
        <row r="1721"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</row>
        <row r="1722"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</row>
        <row r="1723"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</row>
        <row r="1724"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</row>
        <row r="1725">
          <cell r="E1725" t="str">
            <v>جمعة على جمعة</v>
          </cell>
          <cell r="J1725">
            <v>200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</row>
        <row r="1726">
          <cell r="D1726">
            <v>181</v>
          </cell>
          <cell r="E1726" t="str">
            <v>جمعة على جمعة</v>
          </cell>
          <cell r="J1726">
            <v>200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</row>
        <row r="1727">
          <cell r="F1727">
            <v>1</v>
          </cell>
          <cell r="G1727">
            <v>400</v>
          </cell>
          <cell r="H1727">
            <v>2</v>
          </cell>
          <cell r="J1727">
            <v>400</v>
          </cell>
          <cell r="K1727">
            <v>200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</row>
        <row r="1728"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</row>
        <row r="1729"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</row>
        <row r="1730"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</row>
        <row r="1731"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</row>
        <row r="1732"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</row>
        <row r="1733">
          <cell r="E1733" t="str">
            <v>إسلام سعيد</v>
          </cell>
          <cell r="J1733">
            <v>400</v>
          </cell>
          <cell r="K1733">
            <v>200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</row>
        <row r="1734">
          <cell r="D1734">
            <v>185</v>
          </cell>
          <cell r="E1734" t="str">
            <v>إسلام سعيد</v>
          </cell>
          <cell r="J1734">
            <v>200</v>
          </cell>
          <cell r="K1734">
            <v>200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</row>
        <row r="1735">
          <cell r="F1735">
            <v>1</v>
          </cell>
          <cell r="G1735">
            <v>600</v>
          </cell>
          <cell r="H1735">
            <v>6</v>
          </cell>
          <cell r="J1735">
            <v>600</v>
          </cell>
          <cell r="K1735">
            <v>500</v>
          </cell>
          <cell r="L1735">
            <v>400</v>
          </cell>
          <cell r="M1735">
            <v>300</v>
          </cell>
          <cell r="N1735">
            <v>200</v>
          </cell>
          <cell r="O1735">
            <v>100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</row>
        <row r="1736"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</row>
        <row r="1737"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</row>
        <row r="1738"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</row>
        <row r="1739"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</row>
        <row r="1740"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</row>
        <row r="1741">
          <cell r="E1741" t="str">
            <v>سيد سيد الزهيرى</v>
          </cell>
          <cell r="J1741">
            <v>600</v>
          </cell>
          <cell r="K1741">
            <v>500</v>
          </cell>
          <cell r="L1741">
            <v>400</v>
          </cell>
          <cell r="M1741">
            <v>300</v>
          </cell>
          <cell r="N1741">
            <v>200</v>
          </cell>
          <cell r="O1741">
            <v>100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</row>
        <row r="1742">
          <cell r="D1742">
            <v>280</v>
          </cell>
          <cell r="E1742" t="str">
            <v>سيد سيد الزهيرى</v>
          </cell>
          <cell r="J1742">
            <v>100</v>
          </cell>
          <cell r="K1742">
            <v>100</v>
          </cell>
          <cell r="L1742">
            <v>100</v>
          </cell>
          <cell r="M1742">
            <v>100</v>
          </cell>
          <cell r="N1742">
            <v>100</v>
          </cell>
          <cell r="O1742">
            <v>100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</row>
        <row r="1743"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</row>
        <row r="1744"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</row>
        <row r="1745"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</row>
        <row r="1746"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</row>
        <row r="1747"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</row>
        <row r="1748"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</row>
        <row r="1749">
          <cell r="E1749" t="str">
            <v>رضا أحمد محمود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0</v>
          </cell>
        </row>
        <row r="1750">
          <cell r="D1750">
            <v>452</v>
          </cell>
          <cell r="E1750" t="str">
            <v>رضا أحمد محمود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0</v>
          </cell>
        </row>
        <row r="1751"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0</v>
          </cell>
        </row>
        <row r="1752"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0</v>
          </cell>
        </row>
        <row r="1753"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0</v>
          </cell>
        </row>
        <row r="1754"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0</v>
          </cell>
        </row>
        <row r="1755"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0</v>
          </cell>
        </row>
        <row r="1756"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0</v>
          </cell>
        </row>
        <row r="1757">
          <cell r="E1757" t="str">
            <v>محمد صلاح عفيفى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0</v>
          </cell>
        </row>
        <row r="1758">
          <cell r="D1758">
            <v>469</v>
          </cell>
          <cell r="E1758" t="str">
            <v>محمد صلاح عفيفى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0</v>
          </cell>
        </row>
        <row r="1759">
          <cell r="F1759">
            <v>1</v>
          </cell>
          <cell r="G1759">
            <v>200</v>
          </cell>
          <cell r="H1759">
            <v>1</v>
          </cell>
          <cell r="J1759">
            <v>200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</row>
        <row r="1760"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0</v>
          </cell>
        </row>
        <row r="1761"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0</v>
          </cell>
        </row>
        <row r="1762"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0</v>
          </cell>
        </row>
        <row r="1763"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0</v>
          </cell>
        </row>
        <row r="1764"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0</v>
          </cell>
        </row>
        <row r="1765">
          <cell r="E1765" t="str">
            <v>منيسير عويس صاوى</v>
          </cell>
          <cell r="J1765">
            <v>200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0</v>
          </cell>
        </row>
        <row r="1766">
          <cell r="D1766">
            <v>451</v>
          </cell>
          <cell r="E1766" t="str">
            <v>منيسير عويس صاوى</v>
          </cell>
          <cell r="J1766">
            <v>200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0</v>
          </cell>
        </row>
        <row r="1767"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0</v>
          </cell>
        </row>
        <row r="1768"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0</v>
          </cell>
        </row>
        <row r="1769"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0</v>
          </cell>
        </row>
        <row r="1770"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0</v>
          </cell>
        </row>
        <row r="1771"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0</v>
          </cell>
        </row>
        <row r="1772"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0</v>
          </cell>
        </row>
        <row r="1773">
          <cell r="E1773" t="str">
            <v>أحمد صديق عبدالمبدى أحمد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0</v>
          </cell>
        </row>
        <row r="1774">
          <cell r="D1774">
            <v>545</v>
          </cell>
          <cell r="E1774" t="str">
            <v>أحمد صديق عبدالمبدى أحمد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0</v>
          </cell>
        </row>
        <row r="1775">
          <cell r="F1775">
            <v>1</v>
          </cell>
          <cell r="G1775">
            <v>1000</v>
          </cell>
          <cell r="H1775">
            <v>5</v>
          </cell>
          <cell r="J1775">
            <v>1000</v>
          </cell>
          <cell r="K1775">
            <v>800</v>
          </cell>
          <cell r="L1775">
            <v>600</v>
          </cell>
          <cell r="M1775">
            <v>400</v>
          </cell>
          <cell r="N1775">
            <v>200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0</v>
          </cell>
        </row>
        <row r="1776"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0</v>
          </cell>
        </row>
        <row r="1777"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0</v>
          </cell>
        </row>
        <row r="1778"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0</v>
          </cell>
        </row>
        <row r="1779"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</row>
        <row r="1780"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0</v>
          </cell>
        </row>
        <row r="1781">
          <cell r="E1781" t="str">
            <v>صبحى يوسف</v>
          </cell>
          <cell r="J1781">
            <v>1000</v>
          </cell>
          <cell r="K1781">
            <v>800</v>
          </cell>
          <cell r="L1781">
            <v>600</v>
          </cell>
          <cell r="M1781">
            <v>400</v>
          </cell>
          <cell r="N1781">
            <v>200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0</v>
          </cell>
        </row>
        <row r="1782">
          <cell r="D1782">
            <v>180</v>
          </cell>
          <cell r="E1782" t="str">
            <v>صبحى يوسف</v>
          </cell>
          <cell r="J1782">
            <v>200</v>
          </cell>
          <cell r="K1782">
            <v>200</v>
          </cell>
          <cell r="L1782">
            <v>200</v>
          </cell>
          <cell r="M1782">
            <v>200</v>
          </cell>
          <cell r="N1782">
            <v>200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0</v>
          </cell>
        </row>
        <row r="1783"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0</v>
          </cell>
        </row>
        <row r="1784"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0</v>
          </cell>
        </row>
        <row r="1785"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0</v>
          </cell>
        </row>
        <row r="1786"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0</v>
          </cell>
        </row>
        <row r="1787"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0</v>
          </cell>
        </row>
        <row r="1788"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0</v>
          </cell>
        </row>
        <row r="1789">
          <cell r="E1789" t="str">
            <v>أسماعيل عبد الفتاح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</row>
        <row r="1790">
          <cell r="D1790">
            <v>190</v>
          </cell>
          <cell r="E1790" t="str">
            <v>أسماعيل عبد الفتاح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0</v>
          </cell>
        </row>
        <row r="1791">
          <cell r="F1791">
            <v>1</v>
          </cell>
          <cell r="G1791">
            <v>2600</v>
          </cell>
          <cell r="H1791">
            <v>13</v>
          </cell>
          <cell r="J1791">
            <v>2600</v>
          </cell>
          <cell r="K1791">
            <v>2400</v>
          </cell>
          <cell r="L1791">
            <v>2200</v>
          </cell>
          <cell r="M1791">
            <v>2000</v>
          </cell>
          <cell r="N1791">
            <v>1800</v>
          </cell>
          <cell r="O1791">
            <v>1600</v>
          </cell>
          <cell r="P1791">
            <v>1400</v>
          </cell>
          <cell r="Q1791">
            <v>1200</v>
          </cell>
          <cell r="R1791">
            <v>1000</v>
          </cell>
          <cell r="S1791">
            <v>800</v>
          </cell>
          <cell r="T1791">
            <v>600</v>
          </cell>
          <cell r="U1791">
            <v>400</v>
          </cell>
        </row>
        <row r="1792"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</row>
        <row r="1793"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0</v>
          </cell>
        </row>
        <row r="1794"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0</v>
          </cell>
        </row>
        <row r="1795"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0</v>
          </cell>
        </row>
        <row r="1796"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0</v>
          </cell>
        </row>
        <row r="1797">
          <cell r="E1797" t="str">
            <v>محمد عبد الناصرغطاطى</v>
          </cell>
          <cell r="J1797">
            <v>2600</v>
          </cell>
          <cell r="K1797">
            <v>2400</v>
          </cell>
          <cell r="L1797">
            <v>2200</v>
          </cell>
          <cell r="M1797">
            <v>2000</v>
          </cell>
          <cell r="N1797">
            <v>1800</v>
          </cell>
          <cell r="O1797">
            <v>1600</v>
          </cell>
          <cell r="P1797">
            <v>1400</v>
          </cell>
          <cell r="Q1797">
            <v>1200</v>
          </cell>
          <cell r="R1797">
            <v>1000</v>
          </cell>
          <cell r="S1797">
            <v>800</v>
          </cell>
          <cell r="T1797">
            <v>600</v>
          </cell>
          <cell r="U1797">
            <v>400</v>
          </cell>
        </row>
        <row r="1798">
          <cell r="D1798">
            <v>294</v>
          </cell>
          <cell r="E1798" t="str">
            <v>محمد عبد الناصرغطاطى</v>
          </cell>
          <cell r="J1798">
            <v>200</v>
          </cell>
          <cell r="K1798">
            <v>200</v>
          </cell>
          <cell r="L1798">
            <v>200</v>
          </cell>
          <cell r="M1798">
            <v>200</v>
          </cell>
          <cell r="N1798">
            <v>200</v>
          </cell>
          <cell r="O1798">
            <v>200</v>
          </cell>
          <cell r="P1798">
            <v>200</v>
          </cell>
          <cell r="Q1798">
            <v>200</v>
          </cell>
          <cell r="R1798">
            <v>200</v>
          </cell>
          <cell r="S1798">
            <v>200</v>
          </cell>
          <cell r="T1798">
            <v>200</v>
          </cell>
          <cell r="U1798">
            <v>200</v>
          </cell>
        </row>
        <row r="1799">
          <cell r="F1799">
            <v>1</v>
          </cell>
          <cell r="G1799">
            <v>3871</v>
          </cell>
          <cell r="H1799">
            <v>19.355</v>
          </cell>
          <cell r="J1799">
            <v>3871</v>
          </cell>
          <cell r="K1799">
            <v>3671</v>
          </cell>
          <cell r="L1799">
            <v>3471</v>
          </cell>
          <cell r="M1799">
            <v>3271</v>
          </cell>
          <cell r="N1799">
            <v>3071</v>
          </cell>
          <cell r="O1799">
            <v>2871</v>
          </cell>
          <cell r="P1799">
            <v>2671</v>
          </cell>
          <cell r="Q1799">
            <v>2471</v>
          </cell>
          <cell r="R1799">
            <v>2271</v>
          </cell>
          <cell r="S1799">
            <v>2071</v>
          </cell>
          <cell r="T1799">
            <v>1871</v>
          </cell>
          <cell r="U1799">
            <v>1671</v>
          </cell>
        </row>
        <row r="1800"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0</v>
          </cell>
        </row>
        <row r="1801"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0</v>
          </cell>
        </row>
        <row r="1802"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0</v>
          </cell>
        </row>
        <row r="1803"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>
            <v>0</v>
          </cell>
          <cell r="Q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0</v>
          </cell>
        </row>
        <row r="1804"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0</v>
          </cell>
        </row>
        <row r="1805">
          <cell r="E1805" t="str">
            <v>هبة كمال اسماعيل المعداوى</v>
          </cell>
          <cell r="J1805">
            <v>3871</v>
          </cell>
          <cell r="K1805">
            <v>3671</v>
          </cell>
          <cell r="L1805">
            <v>3471</v>
          </cell>
          <cell r="M1805">
            <v>3271</v>
          </cell>
          <cell r="N1805">
            <v>3071</v>
          </cell>
          <cell r="O1805">
            <v>2871</v>
          </cell>
          <cell r="P1805">
            <v>2671</v>
          </cell>
          <cell r="Q1805">
            <v>2471</v>
          </cell>
          <cell r="R1805">
            <v>2271</v>
          </cell>
          <cell r="S1805">
            <v>2071</v>
          </cell>
          <cell r="T1805">
            <v>1871</v>
          </cell>
          <cell r="U1805">
            <v>1671</v>
          </cell>
        </row>
        <row r="1806">
          <cell r="D1806">
            <v>25</v>
          </cell>
          <cell r="E1806" t="str">
            <v>هبة كمال اسماعيل المعداوى</v>
          </cell>
          <cell r="J1806">
            <v>200</v>
          </cell>
          <cell r="K1806">
            <v>200</v>
          </cell>
          <cell r="L1806">
            <v>200</v>
          </cell>
          <cell r="M1806">
            <v>200</v>
          </cell>
          <cell r="N1806">
            <v>200</v>
          </cell>
          <cell r="O1806">
            <v>200</v>
          </cell>
          <cell r="P1806">
            <v>200</v>
          </cell>
          <cell r="Q1806">
            <v>200</v>
          </cell>
          <cell r="R1806">
            <v>200</v>
          </cell>
          <cell r="S1806">
            <v>200</v>
          </cell>
          <cell r="T1806">
            <v>200</v>
          </cell>
          <cell r="U1806">
            <v>200</v>
          </cell>
        </row>
        <row r="1807">
          <cell r="F1807">
            <v>1</v>
          </cell>
          <cell r="G1807">
            <v>820</v>
          </cell>
          <cell r="H1807">
            <v>8.1999999999999993</v>
          </cell>
          <cell r="J1807">
            <v>820</v>
          </cell>
          <cell r="K1807">
            <v>720</v>
          </cell>
          <cell r="L1807">
            <v>620</v>
          </cell>
          <cell r="M1807">
            <v>520</v>
          </cell>
          <cell r="N1807">
            <v>420</v>
          </cell>
          <cell r="O1807">
            <v>320</v>
          </cell>
          <cell r="P1807">
            <v>220</v>
          </cell>
          <cell r="Q1807">
            <v>119.99999999999999</v>
          </cell>
          <cell r="R1807">
            <v>19.999999999999972</v>
          </cell>
          <cell r="S1807">
            <v>0</v>
          </cell>
          <cell r="T1807">
            <v>0</v>
          </cell>
          <cell r="U1807">
            <v>0</v>
          </cell>
        </row>
        <row r="1808"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0</v>
          </cell>
        </row>
        <row r="1809"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</row>
        <row r="1810"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0</v>
          </cell>
        </row>
        <row r="1811"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</row>
        <row r="1812"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</row>
        <row r="1813">
          <cell r="E1813" t="str">
            <v>هويدا حسن نور عيد</v>
          </cell>
          <cell r="J1813">
            <v>820</v>
          </cell>
          <cell r="K1813">
            <v>720</v>
          </cell>
          <cell r="L1813">
            <v>620</v>
          </cell>
          <cell r="M1813">
            <v>520</v>
          </cell>
          <cell r="N1813">
            <v>420</v>
          </cell>
          <cell r="O1813">
            <v>320</v>
          </cell>
          <cell r="P1813">
            <v>220</v>
          </cell>
          <cell r="Q1813">
            <v>119.99999999999999</v>
          </cell>
          <cell r="R1813">
            <v>19.999999999999972</v>
          </cell>
          <cell r="S1813">
            <v>0</v>
          </cell>
          <cell r="T1813">
            <v>0</v>
          </cell>
          <cell r="U1813">
            <v>0</v>
          </cell>
        </row>
        <row r="1814">
          <cell r="D1814">
            <v>99</v>
          </cell>
          <cell r="E1814" t="str">
            <v>هويدا حسن نور عيد</v>
          </cell>
          <cell r="J1814">
            <v>100</v>
          </cell>
          <cell r="K1814">
            <v>100</v>
          </cell>
          <cell r="L1814">
            <v>100</v>
          </cell>
          <cell r="M1814">
            <v>100</v>
          </cell>
          <cell r="N1814">
            <v>100</v>
          </cell>
          <cell r="O1814">
            <v>100</v>
          </cell>
          <cell r="P1814">
            <v>100.00000000000001</v>
          </cell>
          <cell r="Q1814">
            <v>100.00000000000001</v>
          </cell>
          <cell r="R1814">
            <v>19.999999999999972</v>
          </cell>
          <cell r="S1814">
            <v>0</v>
          </cell>
          <cell r="T1814">
            <v>0</v>
          </cell>
          <cell r="U1814">
            <v>0</v>
          </cell>
        </row>
        <row r="1815">
          <cell r="F1815">
            <v>2</v>
          </cell>
          <cell r="G1815">
            <v>1000</v>
          </cell>
          <cell r="H1815">
            <v>5</v>
          </cell>
          <cell r="J1815">
            <v>0</v>
          </cell>
          <cell r="K1815">
            <v>1000</v>
          </cell>
          <cell r="L1815">
            <v>800</v>
          </cell>
          <cell r="M1815">
            <v>600</v>
          </cell>
          <cell r="N1815">
            <v>400</v>
          </cell>
          <cell r="O1815">
            <v>200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</row>
        <row r="1816"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</row>
        <row r="1817"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</row>
        <row r="1818"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</row>
        <row r="1819"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</row>
        <row r="1820"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</row>
        <row r="1821">
          <cell r="E1821" t="str">
            <v>خالد أحمد سعودى</v>
          </cell>
          <cell r="J1821">
            <v>0</v>
          </cell>
          <cell r="K1821">
            <v>1000</v>
          </cell>
          <cell r="L1821">
            <v>800</v>
          </cell>
          <cell r="M1821">
            <v>600</v>
          </cell>
          <cell r="N1821">
            <v>400</v>
          </cell>
          <cell r="O1821">
            <v>200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</row>
        <row r="1822">
          <cell r="D1822">
            <v>153</v>
          </cell>
          <cell r="E1822" t="str">
            <v>خالد أحمد سعودى</v>
          </cell>
          <cell r="J1822">
            <v>0</v>
          </cell>
          <cell r="K1822">
            <v>200</v>
          </cell>
          <cell r="L1822">
            <v>200</v>
          </cell>
          <cell r="M1822">
            <v>200</v>
          </cell>
          <cell r="N1822">
            <v>200</v>
          </cell>
          <cell r="O1822">
            <v>200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</row>
        <row r="1823">
          <cell r="F1823">
            <v>3</v>
          </cell>
          <cell r="G1823">
            <v>100</v>
          </cell>
          <cell r="H1823">
            <v>1</v>
          </cell>
          <cell r="J1823">
            <v>0</v>
          </cell>
          <cell r="K1823">
            <v>0</v>
          </cell>
          <cell r="L1823">
            <v>100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</row>
        <row r="1824"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</row>
        <row r="1825"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</row>
        <row r="1826"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</row>
        <row r="1827"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</row>
        <row r="1828"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</row>
        <row r="1829">
          <cell r="E1829" t="str">
            <v xml:space="preserve">كريم رفعت سنبل   </v>
          </cell>
          <cell r="J1829">
            <v>0</v>
          </cell>
          <cell r="K1829">
            <v>0</v>
          </cell>
          <cell r="L1829">
            <v>100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</row>
        <row r="1830">
          <cell r="D1830">
            <v>671</v>
          </cell>
          <cell r="E1830" t="str">
            <v xml:space="preserve">كريم رفعت سنبل   </v>
          </cell>
          <cell r="J1830">
            <v>0</v>
          </cell>
          <cell r="K1830">
            <v>0</v>
          </cell>
          <cell r="L1830">
            <v>100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</row>
        <row r="1831">
          <cell r="F1831">
            <v>1</v>
          </cell>
          <cell r="G1831">
            <v>1900</v>
          </cell>
          <cell r="H1831">
            <v>7.6</v>
          </cell>
          <cell r="J1831">
            <v>1900</v>
          </cell>
          <cell r="K1831">
            <v>1650</v>
          </cell>
          <cell r="L1831">
            <v>1400</v>
          </cell>
          <cell r="M1831">
            <v>1150</v>
          </cell>
          <cell r="N1831">
            <v>900</v>
          </cell>
          <cell r="O1831">
            <v>650</v>
          </cell>
          <cell r="P1831">
            <v>400</v>
          </cell>
          <cell r="Q1831">
            <v>150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</row>
        <row r="1832">
          <cell r="F1832">
            <v>2</v>
          </cell>
          <cell r="G1832">
            <v>1000</v>
          </cell>
          <cell r="H1832">
            <v>2</v>
          </cell>
          <cell r="J1832">
            <v>0</v>
          </cell>
          <cell r="K1832">
            <v>1000</v>
          </cell>
          <cell r="L1832">
            <v>500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</row>
        <row r="1833">
          <cell r="F1833">
            <v>3</v>
          </cell>
          <cell r="G1833">
            <v>250</v>
          </cell>
          <cell r="H1833">
            <v>1</v>
          </cell>
          <cell r="J1833">
            <v>0</v>
          </cell>
          <cell r="K1833">
            <v>0</v>
          </cell>
          <cell r="L1833">
            <v>250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</row>
        <row r="1834"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</row>
        <row r="1835"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</row>
        <row r="1836"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</row>
        <row r="1837">
          <cell r="E1837" t="str">
            <v>ممدوح عيد</v>
          </cell>
          <cell r="J1837">
            <v>1900</v>
          </cell>
          <cell r="K1837">
            <v>2650</v>
          </cell>
          <cell r="L1837">
            <v>2150</v>
          </cell>
          <cell r="M1837">
            <v>1150</v>
          </cell>
          <cell r="N1837">
            <v>900</v>
          </cell>
          <cell r="O1837">
            <v>650</v>
          </cell>
          <cell r="P1837">
            <v>400</v>
          </cell>
          <cell r="Q1837">
            <v>150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</row>
        <row r="1838">
          <cell r="D1838">
            <v>207</v>
          </cell>
          <cell r="E1838" t="str">
            <v>ممدوح عيد</v>
          </cell>
          <cell r="J1838">
            <v>250</v>
          </cell>
          <cell r="K1838">
            <v>750</v>
          </cell>
          <cell r="L1838">
            <v>1000</v>
          </cell>
          <cell r="M1838">
            <v>250</v>
          </cell>
          <cell r="N1838">
            <v>250</v>
          </cell>
          <cell r="O1838">
            <v>250</v>
          </cell>
          <cell r="P1838">
            <v>250</v>
          </cell>
          <cell r="Q1838">
            <v>150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</row>
        <row r="1839"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</row>
        <row r="1840"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</row>
        <row r="1841"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</row>
        <row r="1842"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</row>
        <row r="1843"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</row>
        <row r="1844"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</row>
        <row r="1845">
          <cell r="E1845" t="str">
            <v>وليد ماهر محمود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</row>
        <row r="1846">
          <cell r="D1846">
            <v>209</v>
          </cell>
          <cell r="E1846" t="str">
            <v>وليد ماهر محمود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</row>
        <row r="1847">
          <cell r="F1847">
            <v>1</v>
          </cell>
          <cell r="G1847">
            <v>400</v>
          </cell>
          <cell r="H1847">
            <v>4</v>
          </cell>
          <cell r="J1847">
            <v>400</v>
          </cell>
          <cell r="K1847">
            <v>300</v>
          </cell>
          <cell r="L1847">
            <v>200</v>
          </cell>
          <cell r="M1847">
            <v>100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</row>
        <row r="1848"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</row>
        <row r="1849"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</row>
        <row r="1850"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</row>
        <row r="1851"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</row>
        <row r="1852"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</row>
        <row r="1853">
          <cell r="E1853" t="str">
            <v>محمد محمود الشناوى</v>
          </cell>
          <cell r="J1853">
            <v>400</v>
          </cell>
          <cell r="K1853">
            <v>300</v>
          </cell>
          <cell r="L1853">
            <v>200</v>
          </cell>
          <cell r="M1853">
            <v>100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</row>
        <row r="1854">
          <cell r="D1854">
            <v>213</v>
          </cell>
          <cell r="E1854" t="str">
            <v>محمد محمود الشناوى</v>
          </cell>
          <cell r="J1854">
            <v>100</v>
          </cell>
          <cell r="K1854">
            <v>100</v>
          </cell>
          <cell r="L1854">
            <v>100</v>
          </cell>
          <cell r="M1854">
            <v>100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</row>
        <row r="1855"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</row>
        <row r="1856"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</row>
        <row r="1857"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</row>
        <row r="1858"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</row>
        <row r="1859"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</row>
        <row r="1860"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</row>
        <row r="1861">
          <cell r="E1861" t="str">
            <v>أحمد عرفه سعيد أحمد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</row>
        <row r="1862">
          <cell r="D1862">
            <v>502</v>
          </cell>
          <cell r="E1862" t="str">
            <v>أحمد عرفه سعيد أحمد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</row>
        <row r="1863"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</row>
        <row r="1864"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</row>
        <row r="1865"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</row>
        <row r="1866"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</row>
        <row r="1867"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</row>
        <row r="1868"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</row>
        <row r="1869">
          <cell r="E1869" t="str">
            <v>محمود جميل ابراهيم عبدالله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</row>
        <row r="1870">
          <cell r="D1870">
            <v>554</v>
          </cell>
          <cell r="E1870" t="str">
            <v>محمود جميل ابراهيم عبدالله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</row>
        <row r="1871">
          <cell r="F1871">
            <v>1</v>
          </cell>
          <cell r="G1871">
            <v>425</v>
          </cell>
          <cell r="H1871">
            <v>5.6665999999999999</v>
          </cell>
          <cell r="J1871">
            <v>425</v>
          </cell>
          <cell r="K1871">
            <v>349.99911763667808</v>
          </cell>
          <cell r="L1871">
            <v>274.99823527335616</v>
          </cell>
          <cell r="M1871">
            <v>199.99735291003424</v>
          </cell>
          <cell r="N1871">
            <v>124.99647054671232</v>
          </cell>
          <cell r="O1871">
            <v>49.995588183390396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</row>
        <row r="1872">
          <cell r="H1872" t="str">
            <v>.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</row>
        <row r="1873"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</row>
        <row r="1874"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0</v>
          </cell>
        </row>
        <row r="1875"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0</v>
          </cell>
        </row>
        <row r="1876"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0</v>
          </cell>
        </row>
        <row r="1877">
          <cell r="E1877" t="str">
            <v>فرج عبد النبى</v>
          </cell>
          <cell r="J1877">
            <v>425</v>
          </cell>
          <cell r="K1877">
            <v>349.99911763667808</v>
          </cell>
          <cell r="L1877">
            <v>274.99823527335616</v>
          </cell>
          <cell r="M1877">
            <v>199.99735291003424</v>
          </cell>
          <cell r="N1877">
            <v>124.99647054671232</v>
          </cell>
          <cell r="O1877">
            <v>49.995588183390396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0</v>
          </cell>
        </row>
        <row r="1878">
          <cell r="D1878">
            <v>374</v>
          </cell>
          <cell r="E1878" t="str">
            <v>فرج عبد النبى</v>
          </cell>
          <cell r="J1878">
            <v>75.000882363321921</v>
          </cell>
          <cell r="K1878">
            <v>75.000882363321921</v>
          </cell>
          <cell r="L1878">
            <v>75.000882363321921</v>
          </cell>
          <cell r="M1878">
            <v>75.000882363321921</v>
          </cell>
          <cell r="N1878">
            <v>75.000882363321921</v>
          </cell>
          <cell r="O1878">
            <v>49.995588183390396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0</v>
          </cell>
        </row>
        <row r="1879"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0</v>
          </cell>
        </row>
        <row r="1880"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0</v>
          </cell>
        </row>
        <row r="1881"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0</v>
          </cell>
        </row>
        <row r="1882"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</row>
        <row r="1883"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0</v>
          </cell>
        </row>
        <row r="1884"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0</v>
          </cell>
        </row>
        <row r="1885">
          <cell r="E1885" t="str">
            <v>عصام محمد ميهوب محمد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</row>
        <row r="1886">
          <cell r="D1886">
            <v>35</v>
          </cell>
          <cell r="E1886" t="str">
            <v>عصام محمد ميهوب محمد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0</v>
          </cell>
        </row>
        <row r="1887">
          <cell r="F1887">
            <v>2</v>
          </cell>
          <cell r="G1887">
            <v>905</v>
          </cell>
          <cell r="H1887">
            <v>4.5250000000000004</v>
          </cell>
          <cell r="J1887">
            <v>0</v>
          </cell>
          <cell r="K1887">
            <v>905</v>
          </cell>
          <cell r="L1887">
            <v>705</v>
          </cell>
          <cell r="M1887">
            <v>505</v>
          </cell>
          <cell r="N1887">
            <v>305</v>
          </cell>
          <cell r="O1887">
            <v>105.00000000000003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0</v>
          </cell>
        </row>
        <row r="1888"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0</v>
          </cell>
        </row>
        <row r="1889"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0</v>
          </cell>
        </row>
        <row r="1890"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0</v>
          </cell>
        </row>
        <row r="1891"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0</v>
          </cell>
        </row>
        <row r="1892"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0</v>
          </cell>
        </row>
        <row r="1893">
          <cell r="E1893" t="str">
            <v>محمد عبد الهادى</v>
          </cell>
          <cell r="J1893">
            <v>0</v>
          </cell>
          <cell r="K1893">
            <v>905</v>
          </cell>
          <cell r="L1893">
            <v>705</v>
          </cell>
          <cell r="M1893">
            <v>505</v>
          </cell>
          <cell r="N1893">
            <v>305</v>
          </cell>
          <cell r="O1893">
            <v>105.00000000000003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0</v>
          </cell>
        </row>
        <row r="1894">
          <cell r="D1894">
            <v>375</v>
          </cell>
          <cell r="E1894" t="str">
            <v>محمد عبد الهادى</v>
          </cell>
          <cell r="J1894">
            <v>0</v>
          </cell>
          <cell r="K1894">
            <v>200</v>
          </cell>
          <cell r="L1894">
            <v>200</v>
          </cell>
          <cell r="M1894">
            <v>200</v>
          </cell>
          <cell r="N1894">
            <v>199.99999999999997</v>
          </cell>
          <cell r="O1894">
            <v>105.00000000000003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0</v>
          </cell>
        </row>
        <row r="1895">
          <cell r="F1895">
            <v>1</v>
          </cell>
          <cell r="G1895">
            <v>235</v>
          </cell>
          <cell r="H1895">
            <v>1</v>
          </cell>
          <cell r="J1895">
            <v>235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0</v>
          </cell>
        </row>
        <row r="1896">
          <cell r="F1896">
            <v>2</v>
          </cell>
          <cell r="G1896">
            <v>560</v>
          </cell>
          <cell r="H1896">
            <v>1</v>
          </cell>
          <cell r="J1896">
            <v>0</v>
          </cell>
          <cell r="K1896">
            <v>560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0</v>
          </cell>
        </row>
        <row r="1897">
          <cell r="F1897">
            <v>3</v>
          </cell>
          <cell r="G1897">
            <v>560</v>
          </cell>
          <cell r="H1897">
            <v>1</v>
          </cell>
          <cell r="J1897">
            <v>0</v>
          </cell>
          <cell r="K1897">
            <v>0</v>
          </cell>
          <cell r="L1897">
            <v>560</v>
          </cell>
          <cell r="M1897">
            <v>0</v>
          </cell>
          <cell r="N1897">
            <v>0</v>
          </cell>
          <cell r="O1897">
            <v>0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0</v>
          </cell>
        </row>
        <row r="1898"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0</v>
          </cell>
        </row>
        <row r="1899"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0</v>
          </cell>
        </row>
        <row r="1900"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0</v>
          </cell>
        </row>
        <row r="1901">
          <cell r="E1901" t="str">
            <v>علاء جمال</v>
          </cell>
          <cell r="J1901">
            <v>235</v>
          </cell>
          <cell r="K1901">
            <v>560</v>
          </cell>
          <cell r="L1901">
            <v>560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0</v>
          </cell>
        </row>
        <row r="1902">
          <cell r="D1902">
            <v>565</v>
          </cell>
          <cell r="E1902" t="str">
            <v>علاء جمال</v>
          </cell>
          <cell r="J1902">
            <v>235</v>
          </cell>
          <cell r="K1902">
            <v>560</v>
          </cell>
          <cell r="L1902">
            <v>560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0</v>
          </cell>
        </row>
        <row r="1903">
          <cell r="F1903">
            <v>1</v>
          </cell>
          <cell r="G1903">
            <v>308</v>
          </cell>
          <cell r="H1903">
            <v>2</v>
          </cell>
          <cell r="J1903">
            <v>308</v>
          </cell>
          <cell r="K1903">
            <v>154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0</v>
          </cell>
        </row>
        <row r="1904"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0</v>
          </cell>
        </row>
        <row r="1905"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0</v>
          </cell>
        </row>
        <row r="1906"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0</v>
          </cell>
        </row>
        <row r="1907"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0</v>
          </cell>
        </row>
        <row r="1908"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0</v>
          </cell>
        </row>
        <row r="1909">
          <cell r="E1909" t="str">
            <v>محمود صلاح الدين شحاته</v>
          </cell>
          <cell r="J1909">
            <v>308</v>
          </cell>
          <cell r="K1909">
            <v>154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0</v>
          </cell>
        </row>
        <row r="1910">
          <cell r="D1910">
            <v>349</v>
          </cell>
          <cell r="E1910" t="str">
            <v>محمود صلاح الدين شحاته</v>
          </cell>
          <cell r="J1910">
            <v>154</v>
          </cell>
          <cell r="K1910">
            <v>154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0</v>
          </cell>
        </row>
        <row r="1911">
          <cell r="F1911">
            <v>1</v>
          </cell>
          <cell r="G1911">
            <v>200</v>
          </cell>
          <cell r="H1911">
            <v>1</v>
          </cell>
          <cell r="J1911">
            <v>200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0</v>
          </cell>
        </row>
        <row r="1912">
          <cell r="F1912">
            <v>2</v>
          </cell>
          <cell r="G1912">
            <v>150</v>
          </cell>
          <cell r="H1912">
            <v>1</v>
          </cell>
          <cell r="J1912">
            <v>0</v>
          </cell>
          <cell r="K1912">
            <v>150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0</v>
          </cell>
        </row>
        <row r="1913">
          <cell r="F1913">
            <v>3</v>
          </cell>
          <cell r="G1913">
            <v>150</v>
          </cell>
          <cell r="H1913">
            <v>1</v>
          </cell>
          <cell r="J1913">
            <v>0</v>
          </cell>
          <cell r="K1913">
            <v>0</v>
          </cell>
          <cell r="L1913">
            <v>150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0</v>
          </cell>
        </row>
        <row r="1914"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0</v>
          </cell>
        </row>
        <row r="1915"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0</v>
          </cell>
        </row>
        <row r="1916"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0</v>
          </cell>
        </row>
        <row r="1917">
          <cell r="E1917" t="str">
            <v>محمود سلامه سلامه</v>
          </cell>
          <cell r="J1917">
            <v>200</v>
          </cell>
          <cell r="K1917">
            <v>150</v>
          </cell>
          <cell r="L1917">
            <v>150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0</v>
          </cell>
        </row>
        <row r="1918">
          <cell r="D1918">
            <v>567</v>
          </cell>
          <cell r="E1918" t="str">
            <v>محمود سلامه سلامه</v>
          </cell>
          <cell r="J1918">
            <v>200</v>
          </cell>
          <cell r="K1918">
            <v>150</v>
          </cell>
          <cell r="L1918">
            <v>150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0</v>
          </cell>
        </row>
        <row r="1919">
          <cell r="F1919">
            <v>1</v>
          </cell>
          <cell r="G1919">
            <v>345</v>
          </cell>
          <cell r="H1919">
            <v>2.76</v>
          </cell>
          <cell r="J1919">
            <v>345</v>
          </cell>
          <cell r="K1919">
            <v>220</v>
          </cell>
          <cell r="L1919">
            <v>94.999999999999986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0</v>
          </cell>
        </row>
        <row r="1920">
          <cell r="F1920">
            <v>2</v>
          </cell>
          <cell r="G1920">
            <v>300</v>
          </cell>
          <cell r="H1920">
            <v>1</v>
          </cell>
          <cell r="J1920">
            <v>0</v>
          </cell>
          <cell r="K1920">
            <v>300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0</v>
          </cell>
        </row>
        <row r="1921"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0</v>
          </cell>
        </row>
        <row r="1922"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0</v>
          </cell>
        </row>
        <row r="1923"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0</v>
          </cell>
        </row>
        <row r="1924"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0</v>
          </cell>
        </row>
        <row r="1925">
          <cell r="E1925" t="str">
            <v>محمود احمد عبدالعليم</v>
          </cell>
          <cell r="J1925">
            <v>345</v>
          </cell>
          <cell r="K1925">
            <v>520</v>
          </cell>
          <cell r="L1925">
            <v>94.999999999999986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0</v>
          </cell>
        </row>
        <row r="1926">
          <cell r="D1926">
            <v>566</v>
          </cell>
          <cell r="E1926" t="str">
            <v>محمود احمد عبدالعليم</v>
          </cell>
          <cell r="J1926">
            <v>125</v>
          </cell>
          <cell r="K1926">
            <v>425</v>
          </cell>
          <cell r="L1926">
            <v>94.999999999999986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0</v>
          </cell>
        </row>
        <row r="1927"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0</v>
          </cell>
        </row>
        <row r="1928"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0</v>
          </cell>
        </row>
        <row r="1929"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0</v>
          </cell>
        </row>
        <row r="1930"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0</v>
          </cell>
        </row>
        <row r="1931"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0</v>
          </cell>
        </row>
        <row r="1932"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</row>
        <row r="1933">
          <cell r="E1933" t="str">
            <v>عبد الغنى محمد محمود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0</v>
          </cell>
        </row>
        <row r="1934">
          <cell r="D1934">
            <v>114</v>
          </cell>
          <cell r="E1934" t="str">
            <v>عبد الغنى محمد محمود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0</v>
          </cell>
        </row>
        <row r="1935"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0</v>
          </cell>
        </row>
        <row r="1936"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0</v>
          </cell>
        </row>
        <row r="1937"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0</v>
          </cell>
        </row>
        <row r="1938"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0</v>
          </cell>
        </row>
        <row r="1939"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0</v>
          </cell>
        </row>
        <row r="1940"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0</v>
          </cell>
        </row>
        <row r="1941">
          <cell r="E1941" t="str">
            <v>احمد شوقي مهتدي على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0</v>
          </cell>
        </row>
        <row r="1942">
          <cell r="D1942">
            <v>108</v>
          </cell>
          <cell r="E1942" t="str">
            <v>احمد شوقي مهتدي على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</row>
        <row r="1943">
          <cell r="F1943">
            <v>1</v>
          </cell>
          <cell r="G1943">
            <v>600</v>
          </cell>
          <cell r="H1943">
            <v>6</v>
          </cell>
          <cell r="J1943">
            <v>600</v>
          </cell>
          <cell r="K1943">
            <v>500</v>
          </cell>
          <cell r="L1943">
            <v>400</v>
          </cell>
          <cell r="M1943">
            <v>300</v>
          </cell>
          <cell r="N1943">
            <v>200</v>
          </cell>
          <cell r="O1943">
            <v>100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0</v>
          </cell>
        </row>
        <row r="1944">
          <cell r="F1944">
            <v>2</v>
          </cell>
          <cell r="G1944">
            <v>1573</v>
          </cell>
          <cell r="H1944">
            <v>1</v>
          </cell>
          <cell r="J1944">
            <v>0</v>
          </cell>
          <cell r="K1944">
            <v>1573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0</v>
          </cell>
        </row>
        <row r="1945">
          <cell r="F1945">
            <v>3</v>
          </cell>
          <cell r="G1945">
            <v>27</v>
          </cell>
          <cell r="H1945">
            <v>1</v>
          </cell>
          <cell r="J1945">
            <v>0</v>
          </cell>
          <cell r="K1945">
            <v>0</v>
          </cell>
          <cell r="L1945">
            <v>27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0</v>
          </cell>
        </row>
        <row r="1946"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0</v>
          </cell>
        </row>
        <row r="1947"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0</v>
          </cell>
        </row>
        <row r="1948"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0</v>
          </cell>
        </row>
        <row r="1949">
          <cell r="E1949" t="str">
            <v>رضا عبد العظيم محمد</v>
          </cell>
          <cell r="J1949">
            <v>600</v>
          </cell>
          <cell r="K1949">
            <v>2073</v>
          </cell>
          <cell r="L1949">
            <v>427</v>
          </cell>
          <cell r="M1949">
            <v>300</v>
          </cell>
          <cell r="N1949">
            <v>200</v>
          </cell>
          <cell r="O1949">
            <v>100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0</v>
          </cell>
        </row>
        <row r="1950">
          <cell r="D1950">
            <v>33</v>
          </cell>
          <cell r="E1950" t="str">
            <v>رضا عبد العظيم محمد</v>
          </cell>
          <cell r="J1950">
            <v>100</v>
          </cell>
          <cell r="K1950">
            <v>1673</v>
          </cell>
          <cell r="L1950">
            <v>127</v>
          </cell>
          <cell r="M1950">
            <v>100</v>
          </cell>
          <cell r="N1950">
            <v>100</v>
          </cell>
          <cell r="O1950">
            <v>100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0</v>
          </cell>
        </row>
        <row r="1951"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0</v>
          </cell>
        </row>
        <row r="1952"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</row>
        <row r="1953"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0</v>
          </cell>
        </row>
        <row r="1954"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0</v>
          </cell>
        </row>
        <row r="1955"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0</v>
          </cell>
        </row>
        <row r="1956"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0</v>
          </cell>
        </row>
        <row r="1957">
          <cell r="E1957" t="str">
            <v>شعبان صلاح منصور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0</v>
          </cell>
        </row>
        <row r="1958">
          <cell r="D1958">
            <v>570</v>
          </cell>
          <cell r="E1958" t="str">
            <v>شعبان صلاح منصور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0</v>
          </cell>
        </row>
        <row r="1959"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0</v>
          </cell>
        </row>
        <row r="1960"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0</v>
          </cell>
        </row>
        <row r="1961"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0</v>
          </cell>
        </row>
        <row r="1962"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</row>
        <row r="1963"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0</v>
          </cell>
        </row>
        <row r="1964"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0</v>
          </cell>
        </row>
        <row r="1965">
          <cell r="E1965" t="str">
            <v>مجدى أبراهيم عبد الكريم رحيم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0</v>
          </cell>
        </row>
        <row r="1966">
          <cell r="D1966">
            <v>434</v>
          </cell>
          <cell r="E1966" t="str">
            <v>مجدى أبراهيم عبد الكريم رحيم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0</v>
          </cell>
        </row>
        <row r="1967">
          <cell r="F1967">
            <v>2</v>
          </cell>
          <cell r="G1967">
            <v>150</v>
          </cell>
          <cell r="H1967">
            <v>1</v>
          </cell>
          <cell r="J1967">
            <v>0</v>
          </cell>
          <cell r="K1967">
            <v>150</v>
          </cell>
          <cell r="L1967">
            <v>0</v>
          </cell>
          <cell r="M1967">
            <v>0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0</v>
          </cell>
        </row>
        <row r="1968">
          <cell r="F1968">
            <v>3</v>
          </cell>
          <cell r="G1968">
            <v>200</v>
          </cell>
          <cell r="H1968">
            <v>2</v>
          </cell>
          <cell r="J1968">
            <v>0</v>
          </cell>
          <cell r="K1968">
            <v>0</v>
          </cell>
          <cell r="L1968">
            <v>200</v>
          </cell>
          <cell r="M1968">
            <v>100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0</v>
          </cell>
        </row>
        <row r="1969"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0</v>
          </cell>
        </row>
        <row r="1970"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0</v>
          </cell>
        </row>
        <row r="1971"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0</v>
          </cell>
        </row>
        <row r="1972"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</row>
        <row r="1973">
          <cell r="E1973" t="str">
            <v>سيد عبدالوهاب سعد عبدالجواد</v>
          </cell>
          <cell r="J1973">
            <v>0</v>
          </cell>
          <cell r="K1973">
            <v>150</v>
          </cell>
          <cell r="L1973">
            <v>200</v>
          </cell>
          <cell r="M1973">
            <v>100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0</v>
          </cell>
        </row>
        <row r="1974">
          <cell r="D1974">
            <v>571</v>
          </cell>
          <cell r="E1974" t="str">
            <v>سيد عبدالوهاب سعد عبدالجواد</v>
          </cell>
          <cell r="J1974">
            <v>0</v>
          </cell>
          <cell r="K1974">
            <v>150</v>
          </cell>
          <cell r="L1974">
            <v>100</v>
          </cell>
          <cell r="M1974">
            <v>100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0</v>
          </cell>
        </row>
        <row r="1975">
          <cell r="F1975">
            <v>1</v>
          </cell>
          <cell r="G1975">
            <v>125</v>
          </cell>
          <cell r="H1975">
            <v>1.6666000000000001</v>
          </cell>
          <cell r="J1975">
            <v>125</v>
          </cell>
          <cell r="K1975">
            <v>49.996999879995201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</row>
        <row r="1976">
          <cell r="F1976">
            <v>1</v>
          </cell>
          <cell r="G1976">
            <v>300</v>
          </cell>
          <cell r="H1976">
            <v>1</v>
          </cell>
          <cell r="J1976">
            <v>300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0</v>
          </cell>
        </row>
        <row r="1977">
          <cell r="F1977">
            <v>3</v>
          </cell>
          <cell r="G1977">
            <v>400</v>
          </cell>
          <cell r="H1977">
            <v>4</v>
          </cell>
          <cell r="J1977">
            <v>0</v>
          </cell>
          <cell r="K1977">
            <v>0</v>
          </cell>
          <cell r="L1977">
            <v>400</v>
          </cell>
          <cell r="M1977">
            <v>300</v>
          </cell>
          <cell r="N1977">
            <v>200</v>
          </cell>
          <cell r="O1977">
            <v>100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0</v>
          </cell>
        </row>
        <row r="1978"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0</v>
          </cell>
        </row>
        <row r="1979"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0</v>
          </cell>
        </row>
        <row r="1980"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0</v>
          </cell>
        </row>
        <row r="1981">
          <cell r="E1981" t="str">
            <v>محمود كمال الدين عبد النبى</v>
          </cell>
          <cell r="J1981">
            <v>425</v>
          </cell>
          <cell r="K1981">
            <v>49.996999879995201</v>
          </cell>
          <cell r="L1981">
            <v>400</v>
          </cell>
          <cell r="M1981">
            <v>300</v>
          </cell>
          <cell r="N1981">
            <v>200</v>
          </cell>
          <cell r="O1981">
            <v>100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0</v>
          </cell>
        </row>
        <row r="1982">
          <cell r="D1982">
            <v>298</v>
          </cell>
          <cell r="E1982" t="str">
            <v>محمود كمال الدين عبد النبى</v>
          </cell>
          <cell r="J1982">
            <v>375.0030001200048</v>
          </cell>
          <cell r="K1982">
            <v>49.996999879995201</v>
          </cell>
          <cell r="L1982">
            <v>100</v>
          </cell>
          <cell r="M1982">
            <v>100</v>
          </cell>
          <cell r="N1982">
            <v>100</v>
          </cell>
          <cell r="O1982">
            <v>100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</row>
        <row r="1983"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0</v>
          </cell>
        </row>
        <row r="1984"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0</v>
          </cell>
        </row>
        <row r="1985"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0</v>
          </cell>
        </row>
        <row r="1986"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0</v>
          </cell>
        </row>
        <row r="1987"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0</v>
          </cell>
        </row>
        <row r="1988"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0</v>
          </cell>
        </row>
        <row r="1989">
          <cell r="E1989" t="str">
            <v>أحمد لطفى سيد عفيفي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0</v>
          </cell>
        </row>
        <row r="1990">
          <cell r="D1990">
            <v>304</v>
          </cell>
          <cell r="E1990" t="str">
            <v>أحمد لطفى سيد عفيفي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0</v>
          </cell>
        </row>
        <row r="1991">
          <cell r="F1991">
            <v>1</v>
          </cell>
          <cell r="G1991">
            <v>200</v>
          </cell>
          <cell r="H1991">
            <v>1</v>
          </cell>
          <cell r="J1991">
            <v>200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0</v>
          </cell>
        </row>
        <row r="1992">
          <cell r="F1992">
            <v>2</v>
          </cell>
          <cell r="G1992">
            <v>100</v>
          </cell>
          <cell r="H1992">
            <v>1</v>
          </cell>
          <cell r="J1992">
            <v>0</v>
          </cell>
          <cell r="K1992">
            <v>100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</row>
        <row r="1993">
          <cell r="F1993">
            <v>3</v>
          </cell>
          <cell r="G1993">
            <v>150</v>
          </cell>
          <cell r="H1993">
            <v>1</v>
          </cell>
          <cell r="J1993">
            <v>0</v>
          </cell>
          <cell r="K1993">
            <v>0</v>
          </cell>
          <cell r="L1993">
            <v>150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0</v>
          </cell>
        </row>
        <row r="1994">
          <cell r="J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0</v>
          </cell>
        </row>
        <row r="1995"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0</v>
          </cell>
        </row>
        <row r="1996"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0</v>
          </cell>
        </row>
        <row r="1997">
          <cell r="E1997" t="str">
            <v>محمد صبحى عيد محمد</v>
          </cell>
          <cell r="J1997">
            <v>200</v>
          </cell>
          <cell r="K1997">
            <v>100</v>
          </cell>
          <cell r="L1997">
            <v>150</v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0</v>
          </cell>
        </row>
        <row r="1998">
          <cell r="D1998">
            <v>590</v>
          </cell>
          <cell r="E1998" t="str">
            <v>محمد صبحى عيد محمد</v>
          </cell>
          <cell r="J1998">
            <v>200</v>
          </cell>
          <cell r="K1998">
            <v>100</v>
          </cell>
          <cell r="L1998">
            <v>150</v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0</v>
          </cell>
        </row>
        <row r="1999"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0</v>
          </cell>
        </row>
        <row r="2000"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0</v>
          </cell>
        </row>
        <row r="2001"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0</v>
          </cell>
        </row>
        <row r="2002"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</row>
        <row r="2003"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0</v>
          </cell>
        </row>
        <row r="2004"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>
            <v>0</v>
          </cell>
          <cell r="Q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0</v>
          </cell>
        </row>
        <row r="2005">
          <cell r="E2005" t="str">
            <v>جودة أسماعيل محمد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0</v>
          </cell>
        </row>
        <row r="2006">
          <cell r="D2006">
            <v>274</v>
          </cell>
          <cell r="E2006" t="str">
            <v>جودة أسماعيل محمد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0</v>
          </cell>
        </row>
        <row r="2007">
          <cell r="F2007">
            <v>1</v>
          </cell>
          <cell r="G2007">
            <v>300</v>
          </cell>
          <cell r="H2007">
            <v>1</v>
          </cell>
          <cell r="J2007">
            <v>300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0</v>
          </cell>
        </row>
        <row r="2008">
          <cell r="F2008">
            <v>3</v>
          </cell>
          <cell r="G2008">
            <v>200</v>
          </cell>
          <cell r="H2008">
            <v>1</v>
          </cell>
          <cell r="J2008">
            <v>0</v>
          </cell>
          <cell r="K2008">
            <v>0</v>
          </cell>
          <cell r="L2008">
            <v>200</v>
          </cell>
          <cell r="M2008">
            <v>0</v>
          </cell>
          <cell r="N2008">
            <v>0</v>
          </cell>
          <cell r="O2008">
            <v>0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</row>
        <row r="2009"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0</v>
          </cell>
        </row>
        <row r="2010"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0</v>
          </cell>
        </row>
        <row r="2011"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0</v>
          </cell>
        </row>
        <row r="2012"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</row>
        <row r="2013">
          <cell r="E2013" t="str">
            <v>احمد عصام عبداللطيف فرحات</v>
          </cell>
          <cell r="J2013">
            <v>300</v>
          </cell>
          <cell r="K2013">
            <v>0</v>
          </cell>
          <cell r="L2013">
            <v>200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0</v>
          </cell>
        </row>
        <row r="2014">
          <cell r="D2014">
            <v>592</v>
          </cell>
          <cell r="E2014" t="str">
            <v>احمد عصام عبداللطيف فرحات</v>
          </cell>
          <cell r="J2014">
            <v>300</v>
          </cell>
          <cell r="K2014">
            <v>0</v>
          </cell>
          <cell r="L2014">
            <v>200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0</v>
          </cell>
        </row>
        <row r="2015"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>
            <v>0</v>
          </cell>
          <cell r="Q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0</v>
          </cell>
        </row>
        <row r="2016"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0</v>
          </cell>
        </row>
        <row r="2017"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0</v>
          </cell>
        </row>
        <row r="2018"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</row>
        <row r="2019"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  <cell r="P2019">
            <v>0</v>
          </cell>
          <cell r="Q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0</v>
          </cell>
        </row>
        <row r="2020">
          <cell r="J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  <cell r="P2020">
            <v>0</v>
          </cell>
          <cell r="Q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0</v>
          </cell>
        </row>
        <row r="2021">
          <cell r="E2021" t="str">
            <v>اسلام طارق مفيد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0</v>
          </cell>
        </row>
        <row r="2022">
          <cell r="D2022">
            <v>591</v>
          </cell>
          <cell r="E2022" t="str">
            <v>اسلام طارق مفيد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0</v>
          </cell>
          <cell r="Q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</row>
        <row r="2023">
          <cell r="F2023">
            <v>1</v>
          </cell>
          <cell r="G2023">
            <v>200</v>
          </cell>
          <cell r="H2023">
            <v>2</v>
          </cell>
          <cell r="J2023">
            <v>200</v>
          </cell>
          <cell r="K2023">
            <v>100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0</v>
          </cell>
        </row>
        <row r="2024">
          <cell r="F2024">
            <v>3</v>
          </cell>
          <cell r="G2024">
            <v>1000</v>
          </cell>
          <cell r="H2024">
            <v>10</v>
          </cell>
          <cell r="J2024">
            <v>0</v>
          </cell>
          <cell r="K2024">
            <v>0</v>
          </cell>
          <cell r="L2024">
            <v>1000</v>
          </cell>
          <cell r="M2024">
            <v>900</v>
          </cell>
          <cell r="N2024">
            <v>800</v>
          </cell>
          <cell r="O2024">
            <v>700</v>
          </cell>
          <cell r="P2024">
            <v>600</v>
          </cell>
          <cell r="Q2024">
            <v>500</v>
          </cell>
          <cell r="R2024">
            <v>400</v>
          </cell>
          <cell r="S2024">
            <v>300</v>
          </cell>
          <cell r="T2024">
            <v>200</v>
          </cell>
          <cell r="U2024">
            <v>100</v>
          </cell>
        </row>
        <row r="2025"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>
            <v>0</v>
          </cell>
          <cell r="Q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0</v>
          </cell>
        </row>
        <row r="2026"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0</v>
          </cell>
          <cell r="Q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0</v>
          </cell>
        </row>
        <row r="2027"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0</v>
          </cell>
        </row>
        <row r="2028"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</row>
        <row r="2029">
          <cell r="E2029" t="str">
            <v>صابر محمد بلال محمد</v>
          </cell>
          <cell r="J2029">
            <v>200</v>
          </cell>
          <cell r="K2029">
            <v>100</v>
          </cell>
          <cell r="L2029">
            <v>1000</v>
          </cell>
          <cell r="M2029">
            <v>900</v>
          </cell>
          <cell r="N2029">
            <v>800</v>
          </cell>
          <cell r="O2029">
            <v>700</v>
          </cell>
          <cell r="P2029">
            <v>600</v>
          </cell>
          <cell r="Q2029">
            <v>500</v>
          </cell>
          <cell r="R2029">
            <v>400</v>
          </cell>
          <cell r="S2029">
            <v>300</v>
          </cell>
          <cell r="T2029">
            <v>200</v>
          </cell>
          <cell r="U2029">
            <v>100</v>
          </cell>
        </row>
        <row r="2030">
          <cell r="D2030">
            <v>612</v>
          </cell>
          <cell r="E2030" t="str">
            <v>صابر محمد بلال محمد</v>
          </cell>
          <cell r="J2030">
            <v>100</v>
          </cell>
          <cell r="K2030">
            <v>100</v>
          </cell>
          <cell r="L2030">
            <v>100</v>
          </cell>
          <cell r="M2030">
            <v>100</v>
          </cell>
          <cell r="N2030">
            <v>100</v>
          </cell>
          <cell r="O2030">
            <v>100</v>
          </cell>
          <cell r="P2030">
            <v>100</v>
          </cell>
          <cell r="Q2030">
            <v>100</v>
          </cell>
          <cell r="R2030">
            <v>100</v>
          </cell>
          <cell r="S2030">
            <v>100</v>
          </cell>
          <cell r="T2030">
            <v>100</v>
          </cell>
          <cell r="U2030">
            <v>100</v>
          </cell>
        </row>
        <row r="2031">
          <cell r="F2031">
            <v>1</v>
          </cell>
          <cell r="G2031">
            <v>100</v>
          </cell>
          <cell r="H2031">
            <v>1</v>
          </cell>
          <cell r="J2031">
            <v>100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0</v>
          </cell>
        </row>
        <row r="2032">
          <cell r="F2032">
            <v>1</v>
          </cell>
          <cell r="G2032">
            <v>600</v>
          </cell>
          <cell r="H2032">
            <v>3</v>
          </cell>
          <cell r="J2032">
            <v>600</v>
          </cell>
          <cell r="K2032">
            <v>400</v>
          </cell>
          <cell r="L2032">
            <v>200</v>
          </cell>
          <cell r="M2032">
            <v>0</v>
          </cell>
          <cell r="N2032">
            <v>0</v>
          </cell>
          <cell r="O2032">
            <v>0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</row>
        <row r="2033"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>
            <v>0</v>
          </cell>
          <cell r="Q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0</v>
          </cell>
        </row>
        <row r="2034"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0</v>
          </cell>
        </row>
        <row r="2035"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0</v>
          </cell>
        </row>
        <row r="2036"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0</v>
          </cell>
        </row>
        <row r="2037">
          <cell r="E2037" t="str">
            <v>طارق بكرى محمد بكرى</v>
          </cell>
          <cell r="J2037">
            <v>700</v>
          </cell>
          <cell r="K2037">
            <v>400</v>
          </cell>
          <cell r="L2037">
            <v>200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0</v>
          </cell>
        </row>
        <row r="2038">
          <cell r="D2038">
            <v>608</v>
          </cell>
          <cell r="E2038" t="str">
            <v>طارق بكرى محمد بكرى</v>
          </cell>
          <cell r="J2038">
            <v>300</v>
          </cell>
          <cell r="K2038">
            <v>200</v>
          </cell>
          <cell r="L2038">
            <v>200</v>
          </cell>
          <cell r="M2038">
            <v>0</v>
          </cell>
          <cell r="N2038">
            <v>0</v>
          </cell>
          <cell r="O2038">
            <v>0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</row>
        <row r="2039"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0</v>
          </cell>
        </row>
        <row r="2040"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0</v>
          </cell>
        </row>
        <row r="2041"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0</v>
          </cell>
        </row>
        <row r="2042"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</row>
        <row r="2043"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0</v>
          </cell>
        </row>
        <row r="2044">
          <cell r="J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0</v>
          </cell>
        </row>
        <row r="2045">
          <cell r="E2045" t="str">
            <v>عمر انور كامل طه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0</v>
          </cell>
        </row>
        <row r="2046">
          <cell r="D2046">
            <v>491</v>
          </cell>
          <cell r="E2046" t="str">
            <v>عمر انور كامل طه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0</v>
          </cell>
        </row>
        <row r="2047">
          <cell r="F2047">
            <v>3</v>
          </cell>
          <cell r="G2047">
            <v>30</v>
          </cell>
          <cell r="H2047">
            <v>1</v>
          </cell>
          <cell r="J2047">
            <v>0</v>
          </cell>
          <cell r="K2047">
            <v>0</v>
          </cell>
          <cell r="L2047">
            <v>30</v>
          </cell>
          <cell r="M2047">
            <v>0</v>
          </cell>
          <cell r="N2047">
            <v>0</v>
          </cell>
          <cell r="O2047">
            <v>0</v>
          </cell>
          <cell r="P2047">
            <v>0</v>
          </cell>
          <cell r="Q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0</v>
          </cell>
        </row>
        <row r="2048"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>
            <v>0</v>
          </cell>
          <cell r="Q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</row>
        <row r="2049"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0</v>
          </cell>
        </row>
        <row r="2050"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0</v>
          </cell>
        </row>
        <row r="2051">
          <cell r="J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0</v>
          </cell>
        </row>
        <row r="2052">
          <cell r="J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  <cell r="P2052">
            <v>0</v>
          </cell>
          <cell r="Q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</row>
        <row r="2053">
          <cell r="E2053" t="str">
            <v>كريم محمود قرنى ابراهيم</v>
          </cell>
          <cell r="J2053">
            <v>0</v>
          </cell>
          <cell r="K2053">
            <v>0</v>
          </cell>
          <cell r="L2053">
            <v>30</v>
          </cell>
          <cell r="M2053">
            <v>0</v>
          </cell>
          <cell r="N2053">
            <v>0</v>
          </cell>
          <cell r="O2053">
            <v>0</v>
          </cell>
          <cell r="P2053">
            <v>0</v>
          </cell>
          <cell r="Q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0</v>
          </cell>
        </row>
        <row r="2054">
          <cell r="D2054">
            <v>602</v>
          </cell>
          <cell r="E2054" t="str">
            <v>كريم محمود قرنى ابراهيم</v>
          </cell>
          <cell r="J2054">
            <v>0</v>
          </cell>
          <cell r="K2054">
            <v>0</v>
          </cell>
          <cell r="L2054">
            <v>30</v>
          </cell>
          <cell r="M2054">
            <v>0</v>
          </cell>
          <cell r="N2054">
            <v>0</v>
          </cell>
          <cell r="O2054">
            <v>0</v>
          </cell>
          <cell r="P2054">
            <v>0</v>
          </cell>
          <cell r="Q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0</v>
          </cell>
        </row>
        <row r="2055"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>
            <v>0</v>
          </cell>
          <cell r="Q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0</v>
          </cell>
        </row>
        <row r="2056">
          <cell r="J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  <cell r="O2056">
            <v>0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0</v>
          </cell>
        </row>
        <row r="2057">
          <cell r="J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  <cell r="O2057">
            <v>0</v>
          </cell>
          <cell r="P2057">
            <v>0</v>
          </cell>
          <cell r="Q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0</v>
          </cell>
        </row>
        <row r="2058"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</row>
        <row r="2059"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0</v>
          </cell>
        </row>
        <row r="2060"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0</v>
          </cell>
        </row>
        <row r="2061">
          <cell r="E2061" t="str">
            <v>محمود فتحى عبدالعزيز محمد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>
            <v>0</v>
          </cell>
          <cell r="Q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0</v>
          </cell>
        </row>
        <row r="2062">
          <cell r="D2062">
            <v>605</v>
          </cell>
          <cell r="E2062" t="str">
            <v>محمود فتحى عبدالعزيز محمد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</row>
        <row r="2063">
          <cell r="F2063">
            <v>2</v>
          </cell>
          <cell r="G2063">
            <v>200</v>
          </cell>
          <cell r="H2063">
            <v>1</v>
          </cell>
          <cell r="J2063">
            <v>0</v>
          </cell>
          <cell r="K2063">
            <v>200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>
            <v>0</v>
          </cell>
          <cell r="Q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0</v>
          </cell>
        </row>
        <row r="2064"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>
            <v>0</v>
          </cell>
          <cell r="Q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0</v>
          </cell>
        </row>
        <row r="2065"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>
            <v>0</v>
          </cell>
          <cell r="Q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</row>
        <row r="2066"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>
            <v>0</v>
          </cell>
          <cell r="Q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0</v>
          </cell>
        </row>
        <row r="2067"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>
            <v>0</v>
          </cell>
          <cell r="Q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0</v>
          </cell>
        </row>
        <row r="2068"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</row>
        <row r="2069">
          <cell r="E2069" t="str">
            <v>مصطفى اسماعيل حسن احمد المالح</v>
          </cell>
          <cell r="J2069">
            <v>0</v>
          </cell>
          <cell r="K2069">
            <v>200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0</v>
          </cell>
        </row>
        <row r="2070">
          <cell r="D2070">
            <v>594</v>
          </cell>
          <cell r="E2070" t="str">
            <v>مصطفى اسماعيل حسن احمد المالح</v>
          </cell>
          <cell r="J2070">
            <v>0</v>
          </cell>
          <cell r="K2070">
            <v>200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0</v>
          </cell>
        </row>
        <row r="2071">
          <cell r="F2071">
            <v>1</v>
          </cell>
          <cell r="G2071">
            <v>750</v>
          </cell>
          <cell r="H2071">
            <v>3</v>
          </cell>
          <cell r="J2071">
            <v>750</v>
          </cell>
          <cell r="K2071">
            <v>500</v>
          </cell>
          <cell r="L2071">
            <v>250</v>
          </cell>
          <cell r="M2071">
            <v>0</v>
          </cell>
          <cell r="N2071">
            <v>0</v>
          </cell>
          <cell r="O2071">
            <v>0</v>
          </cell>
          <cell r="P2071">
            <v>0</v>
          </cell>
          <cell r="Q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0</v>
          </cell>
        </row>
        <row r="2072"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>
            <v>0</v>
          </cell>
          <cell r="Q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</row>
        <row r="2073"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>
            <v>0</v>
          </cell>
          <cell r="Q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0</v>
          </cell>
        </row>
        <row r="2074"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0</v>
          </cell>
        </row>
        <row r="2075"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>
            <v>0</v>
          </cell>
          <cell r="Q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0</v>
          </cell>
        </row>
        <row r="2076"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>
            <v>0</v>
          </cell>
          <cell r="Q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0</v>
          </cell>
        </row>
        <row r="2077">
          <cell r="E2077" t="str">
            <v>هشام عبدالمنعم ابراهيم يونس</v>
          </cell>
          <cell r="J2077">
            <v>750</v>
          </cell>
          <cell r="K2077">
            <v>500</v>
          </cell>
          <cell r="L2077">
            <v>250</v>
          </cell>
          <cell r="M2077">
            <v>0</v>
          </cell>
          <cell r="N2077">
            <v>0</v>
          </cell>
          <cell r="O2077">
            <v>0</v>
          </cell>
          <cell r="P2077">
            <v>0</v>
          </cell>
          <cell r="Q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0</v>
          </cell>
        </row>
        <row r="2078">
          <cell r="D2078">
            <v>574</v>
          </cell>
          <cell r="E2078" t="str">
            <v>هشام عبدالمنعم ابراهيم يونس</v>
          </cell>
          <cell r="J2078">
            <v>250</v>
          </cell>
          <cell r="K2078">
            <v>250</v>
          </cell>
          <cell r="L2078">
            <v>250</v>
          </cell>
          <cell r="M2078">
            <v>0</v>
          </cell>
          <cell r="N2078">
            <v>0</v>
          </cell>
          <cell r="O2078">
            <v>0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</row>
        <row r="2079">
          <cell r="F2079">
            <v>1</v>
          </cell>
          <cell r="G2079">
            <v>250</v>
          </cell>
          <cell r="H2079">
            <v>1</v>
          </cell>
          <cell r="J2079">
            <v>250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0</v>
          </cell>
        </row>
        <row r="2080">
          <cell r="F2080">
            <v>2</v>
          </cell>
          <cell r="G2080">
            <v>300</v>
          </cell>
          <cell r="H2080">
            <v>1</v>
          </cell>
          <cell r="J2080">
            <v>0</v>
          </cell>
          <cell r="K2080">
            <v>300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0</v>
          </cell>
        </row>
        <row r="2081"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>
            <v>0</v>
          </cell>
          <cell r="Q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0</v>
          </cell>
        </row>
        <row r="2082"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</row>
        <row r="2083"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0</v>
          </cell>
        </row>
        <row r="2084"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0</v>
          </cell>
        </row>
        <row r="2085">
          <cell r="E2085" t="str">
            <v>أحمد جعفر محمد</v>
          </cell>
          <cell r="J2085">
            <v>250</v>
          </cell>
          <cell r="K2085">
            <v>300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0</v>
          </cell>
        </row>
        <row r="2086">
          <cell r="D2086">
            <v>147</v>
          </cell>
          <cell r="E2086" t="str">
            <v>أحمد جعفر محمد</v>
          </cell>
          <cell r="J2086">
            <v>250</v>
          </cell>
          <cell r="K2086">
            <v>300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>
            <v>0</v>
          </cell>
          <cell r="Q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0</v>
          </cell>
        </row>
        <row r="2087">
          <cell r="F2087">
            <v>2</v>
          </cell>
          <cell r="G2087">
            <v>100</v>
          </cell>
          <cell r="H2087">
            <v>1</v>
          </cell>
          <cell r="J2087">
            <v>0</v>
          </cell>
          <cell r="K2087">
            <v>100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0</v>
          </cell>
        </row>
        <row r="2088">
          <cell r="F2088">
            <v>3</v>
          </cell>
          <cell r="G2088">
            <v>200</v>
          </cell>
          <cell r="H2088">
            <v>1</v>
          </cell>
          <cell r="J2088">
            <v>0</v>
          </cell>
          <cell r="K2088">
            <v>0</v>
          </cell>
          <cell r="L2088">
            <v>200</v>
          </cell>
          <cell r="M2088">
            <v>0</v>
          </cell>
          <cell r="N2088">
            <v>0</v>
          </cell>
          <cell r="O2088">
            <v>0</v>
          </cell>
          <cell r="P2088">
            <v>0</v>
          </cell>
          <cell r="Q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</row>
        <row r="2089"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0</v>
          </cell>
          <cell r="Q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0</v>
          </cell>
        </row>
        <row r="2090"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>
            <v>0</v>
          </cell>
          <cell r="Q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0</v>
          </cell>
        </row>
        <row r="2091"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0</v>
          </cell>
          <cell r="Q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0</v>
          </cell>
        </row>
        <row r="2092"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>
            <v>0</v>
          </cell>
          <cell r="Q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</row>
        <row r="2093">
          <cell r="E2093" t="str">
            <v>اسلام خالد معوض مرعى</v>
          </cell>
          <cell r="J2093">
            <v>0</v>
          </cell>
          <cell r="K2093">
            <v>100</v>
          </cell>
          <cell r="L2093">
            <v>200</v>
          </cell>
          <cell r="M2093">
            <v>0</v>
          </cell>
          <cell r="N2093">
            <v>0</v>
          </cell>
          <cell r="O2093">
            <v>0</v>
          </cell>
          <cell r="P2093">
            <v>0</v>
          </cell>
          <cell r="Q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0</v>
          </cell>
        </row>
        <row r="2094">
          <cell r="D2094">
            <v>632</v>
          </cell>
          <cell r="E2094" t="str">
            <v>اسلام خالد معوض مرعى</v>
          </cell>
          <cell r="J2094">
            <v>0</v>
          </cell>
          <cell r="K2094">
            <v>100</v>
          </cell>
          <cell r="L2094">
            <v>200</v>
          </cell>
          <cell r="M2094">
            <v>0</v>
          </cell>
          <cell r="N2094">
            <v>0</v>
          </cell>
          <cell r="O2094">
            <v>0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0</v>
          </cell>
        </row>
        <row r="2095">
          <cell r="F2095">
            <v>3</v>
          </cell>
          <cell r="G2095">
            <v>40</v>
          </cell>
          <cell r="H2095">
            <v>1</v>
          </cell>
          <cell r="J2095">
            <v>0</v>
          </cell>
          <cell r="K2095">
            <v>0</v>
          </cell>
          <cell r="L2095">
            <v>40</v>
          </cell>
          <cell r="M2095">
            <v>0</v>
          </cell>
          <cell r="N2095">
            <v>0</v>
          </cell>
          <cell r="O2095">
            <v>0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0</v>
          </cell>
        </row>
        <row r="2096"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0</v>
          </cell>
        </row>
        <row r="2097"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0</v>
          </cell>
        </row>
        <row r="2098"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</row>
        <row r="2099"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>
            <v>0</v>
          </cell>
          <cell r="Q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0</v>
          </cell>
        </row>
        <row r="2100"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>
            <v>0</v>
          </cell>
          <cell r="Q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0</v>
          </cell>
        </row>
        <row r="2101">
          <cell r="E2101" t="str">
            <v>خالد محمد طاهر محمد على</v>
          </cell>
          <cell r="J2101">
            <v>0</v>
          </cell>
          <cell r="K2101">
            <v>0</v>
          </cell>
          <cell r="L2101">
            <v>40</v>
          </cell>
          <cell r="M2101">
            <v>0</v>
          </cell>
          <cell r="N2101">
            <v>0</v>
          </cell>
          <cell r="O2101">
            <v>0</v>
          </cell>
          <cell r="P2101">
            <v>0</v>
          </cell>
          <cell r="Q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0</v>
          </cell>
        </row>
        <row r="2102">
          <cell r="D2102">
            <v>635</v>
          </cell>
          <cell r="E2102" t="str">
            <v>خالد محمد طاهر محمد على</v>
          </cell>
          <cell r="J2102">
            <v>0</v>
          </cell>
          <cell r="K2102">
            <v>0</v>
          </cell>
          <cell r="L2102">
            <v>40</v>
          </cell>
          <cell r="M2102">
            <v>0</v>
          </cell>
          <cell r="N2102">
            <v>0</v>
          </cell>
          <cell r="O2102">
            <v>0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</row>
        <row r="2103">
          <cell r="F2103">
            <v>1</v>
          </cell>
          <cell r="G2103">
            <v>700</v>
          </cell>
          <cell r="H2103">
            <v>2</v>
          </cell>
          <cell r="J2103">
            <v>700</v>
          </cell>
          <cell r="K2103">
            <v>350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>
            <v>0</v>
          </cell>
          <cell r="Q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0</v>
          </cell>
        </row>
        <row r="2104"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>
            <v>0</v>
          </cell>
          <cell r="Q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0</v>
          </cell>
        </row>
        <row r="2105"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>
            <v>0</v>
          </cell>
          <cell r="Q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0</v>
          </cell>
        </row>
        <row r="2106"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>
            <v>0</v>
          </cell>
          <cell r="Q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0</v>
          </cell>
        </row>
        <row r="2107"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>
            <v>0</v>
          </cell>
          <cell r="Q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0</v>
          </cell>
        </row>
        <row r="2108"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</row>
        <row r="2109">
          <cell r="E2109" t="str">
            <v xml:space="preserve">عبد الله اسماعيل مبروك حجازى </v>
          </cell>
          <cell r="J2109">
            <v>700</v>
          </cell>
          <cell r="K2109">
            <v>350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>
            <v>0</v>
          </cell>
          <cell r="Q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0</v>
          </cell>
        </row>
        <row r="2110">
          <cell r="D2110">
            <v>652</v>
          </cell>
          <cell r="E2110" t="str">
            <v xml:space="preserve">عبد الله اسماعيل مبروك حجازى </v>
          </cell>
          <cell r="J2110">
            <v>350</v>
          </cell>
          <cell r="K2110">
            <v>350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0</v>
          </cell>
        </row>
        <row r="2111">
          <cell r="F2111">
            <v>1</v>
          </cell>
          <cell r="G2111">
            <v>1500</v>
          </cell>
          <cell r="H2111">
            <v>5</v>
          </cell>
          <cell r="J2111">
            <v>1500</v>
          </cell>
          <cell r="K2111">
            <v>1200</v>
          </cell>
          <cell r="L2111">
            <v>900</v>
          </cell>
          <cell r="M2111">
            <v>600</v>
          </cell>
          <cell r="N2111">
            <v>300</v>
          </cell>
          <cell r="O2111">
            <v>0</v>
          </cell>
          <cell r="P2111">
            <v>0</v>
          </cell>
          <cell r="Q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0</v>
          </cell>
        </row>
        <row r="2112"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</row>
        <row r="2113"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0</v>
          </cell>
        </row>
        <row r="2114"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>
            <v>0</v>
          </cell>
          <cell r="Q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0</v>
          </cell>
        </row>
        <row r="2115"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>
            <v>0</v>
          </cell>
          <cell r="Q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</row>
        <row r="2116"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>
            <v>0</v>
          </cell>
          <cell r="Q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0</v>
          </cell>
        </row>
        <row r="2117">
          <cell r="E2117" t="str">
            <v>نظير محمد السورى</v>
          </cell>
          <cell r="J2117">
            <v>1500</v>
          </cell>
          <cell r="K2117">
            <v>1200</v>
          </cell>
          <cell r="L2117">
            <v>900</v>
          </cell>
          <cell r="M2117">
            <v>600</v>
          </cell>
          <cell r="N2117">
            <v>300</v>
          </cell>
          <cell r="O2117">
            <v>0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0</v>
          </cell>
        </row>
        <row r="2118">
          <cell r="D2118">
            <v>580</v>
          </cell>
          <cell r="E2118" t="str">
            <v>نظير محمد السورى</v>
          </cell>
          <cell r="J2118">
            <v>300</v>
          </cell>
          <cell r="K2118">
            <v>300</v>
          </cell>
          <cell r="L2118">
            <v>300</v>
          </cell>
          <cell r="M2118">
            <v>300</v>
          </cell>
          <cell r="N2118">
            <v>300</v>
          </cell>
          <cell r="O2118">
            <v>0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</row>
        <row r="2119">
          <cell r="F2119">
            <v>3</v>
          </cell>
          <cell r="G2119">
            <v>47</v>
          </cell>
          <cell r="H2119">
            <v>1</v>
          </cell>
          <cell r="J2119">
            <v>0</v>
          </cell>
          <cell r="K2119">
            <v>0</v>
          </cell>
          <cell r="L2119">
            <v>47</v>
          </cell>
          <cell r="M2119">
            <v>0</v>
          </cell>
          <cell r="N2119">
            <v>0</v>
          </cell>
          <cell r="O2119">
            <v>0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0</v>
          </cell>
        </row>
        <row r="2120"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>
            <v>0</v>
          </cell>
          <cell r="Q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0</v>
          </cell>
        </row>
        <row r="2121"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0</v>
          </cell>
        </row>
        <row r="2122"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</row>
        <row r="2123"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0</v>
          </cell>
        </row>
        <row r="2124"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0</v>
          </cell>
        </row>
        <row r="2125">
          <cell r="E2125" t="str">
            <v xml:space="preserve">ايمن بدر                             </v>
          </cell>
          <cell r="J2125">
            <v>0</v>
          </cell>
          <cell r="K2125">
            <v>0</v>
          </cell>
          <cell r="L2125">
            <v>47</v>
          </cell>
          <cell r="M2125">
            <v>0</v>
          </cell>
          <cell r="N2125">
            <v>0</v>
          </cell>
          <cell r="O2125">
            <v>0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0</v>
          </cell>
        </row>
        <row r="2126">
          <cell r="D2126">
            <v>258</v>
          </cell>
          <cell r="E2126" t="str">
            <v xml:space="preserve">ايمن بدر                             </v>
          </cell>
          <cell r="J2126">
            <v>0</v>
          </cell>
          <cell r="K2126">
            <v>0</v>
          </cell>
          <cell r="L2126">
            <v>47</v>
          </cell>
          <cell r="M2126">
            <v>0</v>
          </cell>
          <cell r="N2126">
            <v>0</v>
          </cell>
          <cell r="O2126">
            <v>0</v>
          </cell>
          <cell r="P2126">
            <v>0</v>
          </cell>
          <cell r="Q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0</v>
          </cell>
        </row>
        <row r="2127">
          <cell r="F2127">
            <v>3</v>
          </cell>
          <cell r="G2127">
            <v>10</v>
          </cell>
          <cell r="H2127">
            <v>1</v>
          </cell>
          <cell r="J2127">
            <v>0</v>
          </cell>
          <cell r="K2127">
            <v>0</v>
          </cell>
          <cell r="L2127">
            <v>10</v>
          </cell>
          <cell r="M2127">
            <v>0</v>
          </cell>
          <cell r="N2127">
            <v>0</v>
          </cell>
          <cell r="O2127">
            <v>0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0</v>
          </cell>
        </row>
        <row r="2128"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</row>
        <row r="2129"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>
            <v>0</v>
          </cell>
          <cell r="Q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0</v>
          </cell>
        </row>
        <row r="2130"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>
            <v>0</v>
          </cell>
          <cell r="Q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0</v>
          </cell>
        </row>
        <row r="2131"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0</v>
          </cell>
        </row>
        <row r="2132"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</row>
        <row r="2133">
          <cell r="E2133" t="str">
            <v>محمد نبيل</v>
          </cell>
          <cell r="J2133">
            <v>0</v>
          </cell>
          <cell r="K2133">
            <v>0</v>
          </cell>
          <cell r="L2133">
            <v>10</v>
          </cell>
          <cell r="M2133">
            <v>0</v>
          </cell>
          <cell r="N2133">
            <v>0</v>
          </cell>
          <cell r="O2133">
            <v>0</v>
          </cell>
          <cell r="P2133">
            <v>0</v>
          </cell>
          <cell r="Q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0</v>
          </cell>
        </row>
        <row r="2134">
          <cell r="D2134">
            <v>425</v>
          </cell>
          <cell r="E2134" t="str">
            <v>محمد نبيل</v>
          </cell>
          <cell r="J2134">
            <v>0</v>
          </cell>
          <cell r="K2134">
            <v>0</v>
          </cell>
          <cell r="L2134">
            <v>10</v>
          </cell>
          <cell r="M2134">
            <v>0</v>
          </cell>
          <cell r="N2134">
            <v>0</v>
          </cell>
          <cell r="O2134">
            <v>0</v>
          </cell>
          <cell r="P2134">
            <v>0</v>
          </cell>
          <cell r="Q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0</v>
          </cell>
        </row>
        <row r="2135">
          <cell r="F2135">
            <v>3</v>
          </cell>
          <cell r="G2135">
            <v>10</v>
          </cell>
          <cell r="H2135">
            <v>1</v>
          </cell>
          <cell r="J2135">
            <v>0</v>
          </cell>
          <cell r="K2135">
            <v>0</v>
          </cell>
          <cell r="L2135">
            <v>10</v>
          </cell>
          <cell r="M2135">
            <v>0</v>
          </cell>
          <cell r="N2135">
            <v>0</v>
          </cell>
          <cell r="O2135">
            <v>0</v>
          </cell>
          <cell r="P2135">
            <v>0</v>
          </cell>
          <cell r="Q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0</v>
          </cell>
        </row>
        <row r="2136"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0</v>
          </cell>
        </row>
        <row r="2137"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0</v>
          </cell>
        </row>
        <row r="2138"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</row>
        <row r="2139"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0</v>
          </cell>
        </row>
        <row r="2140"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0</v>
          </cell>
        </row>
        <row r="2141">
          <cell r="E2141" t="str">
            <v>احمد هاشم</v>
          </cell>
          <cell r="J2141">
            <v>0</v>
          </cell>
          <cell r="K2141">
            <v>0</v>
          </cell>
          <cell r="L2141">
            <v>10</v>
          </cell>
          <cell r="M2141">
            <v>0</v>
          </cell>
          <cell r="N2141">
            <v>0</v>
          </cell>
          <cell r="O2141">
            <v>0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0</v>
          </cell>
        </row>
        <row r="2142">
          <cell r="D2142">
            <v>680</v>
          </cell>
          <cell r="E2142" t="str">
            <v>احمد هاشم</v>
          </cell>
          <cell r="J2142">
            <v>0</v>
          </cell>
          <cell r="K2142">
            <v>0</v>
          </cell>
          <cell r="L2142">
            <v>10</v>
          </cell>
          <cell r="M2142">
            <v>0</v>
          </cell>
          <cell r="N2142">
            <v>0</v>
          </cell>
          <cell r="O2142">
            <v>0</v>
          </cell>
          <cell r="P2142">
            <v>0</v>
          </cell>
          <cell r="Q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</row>
        <row r="2143">
          <cell r="F2143">
            <v>3</v>
          </cell>
          <cell r="G2143">
            <v>10</v>
          </cell>
          <cell r="H2143">
            <v>1</v>
          </cell>
          <cell r="J2143">
            <v>0</v>
          </cell>
          <cell r="K2143">
            <v>0</v>
          </cell>
          <cell r="L2143">
            <v>10</v>
          </cell>
          <cell r="M2143">
            <v>0</v>
          </cell>
          <cell r="N2143">
            <v>0</v>
          </cell>
          <cell r="O2143">
            <v>0</v>
          </cell>
          <cell r="P2143">
            <v>0</v>
          </cell>
          <cell r="Q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0</v>
          </cell>
        </row>
        <row r="2144"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0</v>
          </cell>
        </row>
        <row r="2145"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0</v>
          </cell>
        </row>
        <row r="2146"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0</v>
          </cell>
        </row>
        <row r="2147"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0</v>
          </cell>
        </row>
        <row r="2148"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</row>
        <row r="2149">
          <cell r="E2149" t="str">
            <v>محمد ربيع ابو زيد</v>
          </cell>
          <cell r="J2149">
            <v>0</v>
          </cell>
          <cell r="K2149">
            <v>0</v>
          </cell>
          <cell r="L2149">
            <v>10</v>
          </cell>
          <cell r="M2149">
            <v>0</v>
          </cell>
          <cell r="N2149">
            <v>0</v>
          </cell>
          <cell r="O2149">
            <v>0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0</v>
          </cell>
        </row>
        <row r="2150">
          <cell r="D2150">
            <v>495</v>
          </cell>
          <cell r="E2150" t="str">
            <v>محمد ربيع ابو زيد</v>
          </cell>
          <cell r="J2150">
            <v>0</v>
          </cell>
          <cell r="K2150">
            <v>0</v>
          </cell>
          <cell r="L2150">
            <v>10</v>
          </cell>
          <cell r="M2150">
            <v>0</v>
          </cell>
          <cell r="N2150">
            <v>0</v>
          </cell>
          <cell r="O2150">
            <v>0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0</v>
          </cell>
        </row>
        <row r="2151">
          <cell r="F2151">
            <v>3</v>
          </cell>
          <cell r="G2151">
            <v>200</v>
          </cell>
          <cell r="H2151">
            <v>1</v>
          </cell>
          <cell r="J2151">
            <v>0</v>
          </cell>
          <cell r="K2151">
            <v>0</v>
          </cell>
          <cell r="L2151">
            <v>200</v>
          </cell>
          <cell r="M2151">
            <v>0</v>
          </cell>
          <cell r="N2151">
            <v>0</v>
          </cell>
          <cell r="O2151">
            <v>0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0</v>
          </cell>
        </row>
        <row r="2152"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</row>
        <row r="2153"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0</v>
          </cell>
        </row>
        <row r="2154"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0</v>
          </cell>
          <cell r="Q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0</v>
          </cell>
        </row>
        <row r="2155"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0</v>
          </cell>
        </row>
        <row r="2156"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0</v>
          </cell>
        </row>
        <row r="2157">
          <cell r="E2157" t="str">
            <v xml:space="preserve">صلاح محمد خليفة                   </v>
          </cell>
          <cell r="J2157">
            <v>0</v>
          </cell>
          <cell r="K2157">
            <v>0</v>
          </cell>
          <cell r="L2157">
            <v>200</v>
          </cell>
          <cell r="M2157">
            <v>0</v>
          </cell>
          <cell r="N2157">
            <v>0</v>
          </cell>
          <cell r="O2157">
            <v>0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0</v>
          </cell>
        </row>
        <row r="2158">
          <cell r="D2158">
            <v>672</v>
          </cell>
          <cell r="E2158" t="str">
            <v xml:space="preserve">صلاح محمد خليفة                   </v>
          </cell>
          <cell r="J2158">
            <v>0</v>
          </cell>
          <cell r="K2158">
            <v>0</v>
          </cell>
          <cell r="L2158">
            <v>200</v>
          </cell>
          <cell r="M2158">
            <v>0</v>
          </cell>
          <cell r="N2158">
            <v>0</v>
          </cell>
          <cell r="O2158">
            <v>0</v>
          </cell>
          <cell r="P2158">
            <v>0</v>
          </cell>
          <cell r="Q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</row>
        <row r="2159">
          <cell r="F2159">
            <v>3</v>
          </cell>
          <cell r="G2159">
            <v>500</v>
          </cell>
          <cell r="H2159">
            <v>1</v>
          </cell>
          <cell r="J2159">
            <v>0</v>
          </cell>
          <cell r="K2159">
            <v>0</v>
          </cell>
          <cell r="L2159">
            <v>500</v>
          </cell>
          <cell r="M2159">
            <v>0</v>
          </cell>
          <cell r="N2159">
            <v>0</v>
          </cell>
          <cell r="O2159">
            <v>0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0</v>
          </cell>
        </row>
        <row r="2160"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>
            <v>0</v>
          </cell>
          <cell r="Q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0</v>
          </cell>
        </row>
        <row r="2161"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0</v>
          </cell>
        </row>
        <row r="2162"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</row>
        <row r="2163"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0</v>
          </cell>
        </row>
        <row r="2164"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0</v>
          </cell>
        </row>
        <row r="2165">
          <cell r="E2165" t="str">
            <v>اكرامى فؤاد</v>
          </cell>
          <cell r="J2165">
            <v>0</v>
          </cell>
          <cell r="K2165">
            <v>0</v>
          </cell>
          <cell r="L2165">
            <v>500</v>
          </cell>
          <cell r="M2165">
            <v>0</v>
          </cell>
          <cell r="N2165">
            <v>0</v>
          </cell>
          <cell r="O2165">
            <v>0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</row>
        <row r="2166">
          <cell r="D2166">
            <v>188</v>
          </cell>
          <cell r="E2166" t="str">
            <v>اكرامى فؤاد</v>
          </cell>
          <cell r="J2166">
            <v>0</v>
          </cell>
          <cell r="K2166">
            <v>0</v>
          </cell>
          <cell r="L2166">
            <v>500</v>
          </cell>
          <cell r="M2166">
            <v>0</v>
          </cell>
          <cell r="N2166">
            <v>0</v>
          </cell>
          <cell r="O2166">
            <v>0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0</v>
          </cell>
        </row>
        <row r="2167">
          <cell r="F2167">
            <v>3</v>
          </cell>
          <cell r="G2167">
            <v>1000</v>
          </cell>
          <cell r="H2167">
            <v>5</v>
          </cell>
          <cell r="J2167">
            <v>0</v>
          </cell>
          <cell r="K2167">
            <v>0</v>
          </cell>
          <cell r="L2167">
            <v>1000</v>
          </cell>
          <cell r="M2167">
            <v>800</v>
          </cell>
          <cell r="N2167">
            <v>600</v>
          </cell>
          <cell r="O2167">
            <v>400</v>
          </cell>
          <cell r="P2167">
            <v>200</v>
          </cell>
          <cell r="Q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0</v>
          </cell>
        </row>
        <row r="2168"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>
            <v>0</v>
          </cell>
          <cell r="Q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</row>
        <row r="2169"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0</v>
          </cell>
        </row>
        <row r="2170"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0</v>
          </cell>
        </row>
        <row r="2171"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0</v>
          </cell>
        </row>
        <row r="2172"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</row>
        <row r="2173">
          <cell r="E2173" t="str">
            <v>احمد نيازى</v>
          </cell>
          <cell r="J2173">
            <v>0</v>
          </cell>
          <cell r="K2173">
            <v>0</v>
          </cell>
          <cell r="L2173">
            <v>1000</v>
          </cell>
          <cell r="M2173">
            <v>800</v>
          </cell>
          <cell r="N2173">
            <v>600</v>
          </cell>
          <cell r="O2173">
            <v>400</v>
          </cell>
          <cell r="P2173">
            <v>200</v>
          </cell>
          <cell r="Q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0</v>
          </cell>
        </row>
        <row r="2174">
          <cell r="D2174">
            <v>283</v>
          </cell>
          <cell r="E2174" t="str">
            <v>احمد نيازى</v>
          </cell>
          <cell r="J2174">
            <v>0</v>
          </cell>
          <cell r="K2174">
            <v>0</v>
          </cell>
          <cell r="L2174">
            <v>200</v>
          </cell>
          <cell r="M2174">
            <v>200</v>
          </cell>
          <cell r="N2174">
            <v>200</v>
          </cell>
          <cell r="O2174">
            <v>200</v>
          </cell>
          <cell r="P2174">
            <v>200</v>
          </cell>
          <cell r="Q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0</v>
          </cell>
        </row>
        <row r="2175"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</row>
        <row r="2176"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0</v>
          </cell>
        </row>
        <row r="2177"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0</v>
          </cell>
        </row>
        <row r="2178"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</row>
        <row r="2179"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0</v>
          </cell>
        </row>
        <row r="2180"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>
            <v>0</v>
          </cell>
          <cell r="Q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0</v>
          </cell>
        </row>
        <row r="2181"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>
            <v>0</v>
          </cell>
          <cell r="Q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0</v>
          </cell>
        </row>
        <row r="2182"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>
            <v>0</v>
          </cell>
          <cell r="Q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C20"/>
  <sheetViews>
    <sheetView rightToLeft="1" tabSelected="1" workbookViewId="0">
      <selection activeCell="W9" sqref="W9"/>
    </sheetView>
  </sheetViews>
  <sheetFormatPr defaultRowHeight="14.25" x14ac:dyDescent="0.2"/>
  <cols>
    <col min="1" max="6" width="4" customWidth="1"/>
    <col min="7" max="7" width="22.625" bestFit="1" customWidth="1"/>
    <col min="10" max="19" width="0" hidden="1" customWidth="1"/>
  </cols>
  <sheetData>
    <row r="3" spans="1:29" ht="18" x14ac:dyDescent="0.25">
      <c r="A3" s="31" t="s">
        <v>38</v>
      </c>
      <c r="B3" s="1" t="s">
        <v>39</v>
      </c>
      <c r="C3" s="1" t="s">
        <v>40</v>
      </c>
      <c r="D3" s="1"/>
      <c r="E3" s="1" t="s">
        <v>41</v>
      </c>
      <c r="F3" s="1"/>
      <c r="G3" s="2" t="s">
        <v>0</v>
      </c>
      <c r="H3" s="3" t="s">
        <v>1</v>
      </c>
      <c r="I3" s="3"/>
      <c r="J3" s="3"/>
      <c r="K3" s="3"/>
      <c r="L3" s="3"/>
      <c r="M3" s="3"/>
      <c r="N3" s="3"/>
      <c r="O3" s="3"/>
      <c r="P3" s="3"/>
      <c r="Q3" s="4" t="s">
        <v>2</v>
      </c>
      <c r="R3" s="3" t="s">
        <v>3</v>
      </c>
      <c r="S3" s="3"/>
      <c r="T3" s="3"/>
      <c r="U3" s="3"/>
      <c r="V3" s="3"/>
      <c r="W3" s="3"/>
      <c r="X3" s="3"/>
      <c r="Y3" s="3"/>
      <c r="Z3" s="3"/>
      <c r="AA3" s="3"/>
      <c r="AB3" s="3"/>
      <c r="AC3" s="4" t="s">
        <v>2</v>
      </c>
    </row>
    <row r="4" spans="1:29" ht="15" customHeight="1" x14ac:dyDescent="0.25">
      <c r="A4" s="31"/>
      <c r="B4" s="1"/>
      <c r="C4" s="1"/>
      <c r="D4" s="1"/>
      <c r="E4" s="1"/>
      <c r="F4" s="1"/>
      <c r="G4" s="2"/>
      <c r="H4" s="5" t="s">
        <v>4</v>
      </c>
      <c r="I4" s="5" t="s">
        <v>5</v>
      </c>
      <c r="J4" s="6" t="s">
        <v>6</v>
      </c>
      <c r="K4" s="6" t="s">
        <v>7</v>
      </c>
      <c r="L4" s="7" t="s">
        <v>8</v>
      </c>
      <c r="M4" s="8"/>
      <c r="N4" s="7" t="s">
        <v>9</v>
      </c>
      <c r="O4" s="8"/>
      <c r="P4" s="9" t="s">
        <v>10</v>
      </c>
      <c r="Q4" s="10" t="s">
        <v>1</v>
      </c>
      <c r="R4" s="4" t="s">
        <v>11</v>
      </c>
      <c r="S4" s="11" t="s">
        <v>12</v>
      </c>
      <c r="T4" s="12" t="s">
        <v>13</v>
      </c>
      <c r="U4" s="12"/>
      <c r="V4" s="12"/>
      <c r="W4" s="36" t="s">
        <v>14</v>
      </c>
      <c r="X4" s="36"/>
      <c r="Y4" s="36"/>
      <c r="Z4" s="13" t="s">
        <v>15</v>
      </c>
      <c r="AA4" s="14" t="s">
        <v>16</v>
      </c>
      <c r="AB4" s="15" t="s">
        <v>17</v>
      </c>
      <c r="AC4" s="32" t="s">
        <v>42</v>
      </c>
    </row>
    <row r="5" spans="1:29" ht="15" x14ac:dyDescent="0.25">
      <c r="A5" s="31"/>
      <c r="B5" s="1"/>
      <c r="C5" s="1"/>
      <c r="D5" s="1"/>
      <c r="E5" s="1"/>
      <c r="F5" s="1"/>
      <c r="G5" s="2"/>
      <c r="H5" s="16"/>
      <c r="I5" s="16"/>
      <c r="J5" s="17"/>
      <c r="K5" s="17"/>
      <c r="L5" s="4" t="s">
        <v>18</v>
      </c>
      <c r="M5" s="4" t="s">
        <v>19</v>
      </c>
      <c r="N5" s="18" t="s">
        <v>20</v>
      </c>
      <c r="O5" s="4" t="s">
        <v>19</v>
      </c>
      <c r="P5" s="19" t="s">
        <v>21</v>
      </c>
      <c r="Q5" s="20"/>
      <c r="R5" s="4" t="s">
        <v>22</v>
      </c>
      <c r="S5" s="11"/>
      <c r="T5" s="4" t="s">
        <v>18</v>
      </c>
      <c r="U5" s="4" t="s">
        <v>23</v>
      </c>
      <c r="V5" s="4" t="s">
        <v>5</v>
      </c>
      <c r="W5" s="37" t="s">
        <v>18</v>
      </c>
      <c r="X5" s="37" t="s">
        <v>23</v>
      </c>
      <c r="Y5" s="37" t="s">
        <v>5</v>
      </c>
      <c r="Z5" s="13"/>
      <c r="AA5" s="21"/>
      <c r="AB5" s="22"/>
      <c r="AC5" s="32"/>
    </row>
    <row r="6" spans="1:29" ht="23.25" hidden="1" x14ac:dyDescent="0.2">
      <c r="A6" s="33"/>
      <c r="B6" s="34"/>
      <c r="C6" s="23"/>
      <c r="D6" s="34"/>
      <c r="E6" s="34"/>
      <c r="F6" s="23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6"/>
      <c r="S6" s="25"/>
      <c r="T6" s="25"/>
      <c r="U6" s="25"/>
      <c r="V6" s="25"/>
      <c r="W6" s="38"/>
      <c r="X6" s="38"/>
      <c r="Y6" s="38"/>
      <c r="Z6" s="25"/>
      <c r="AA6" s="25"/>
      <c r="AB6" s="25"/>
      <c r="AC6" s="25"/>
    </row>
    <row r="7" spans="1:29" x14ac:dyDescent="0.2">
      <c r="A7" s="35">
        <f>SUBTOTAL(3,B$7:B7)</f>
        <v>1</v>
      </c>
      <c r="B7">
        <v>10</v>
      </c>
      <c r="C7">
        <v>102</v>
      </c>
      <c r="D7">
        <v>1</v>
      </c>
      <c r="F7">
        <v>660</v>
      </c>
      <c r="G7" t="s">
        <v>24</v>
      </c>
      <c r="H7">
        <v>750</v>
      </c>
      <c r="I7">
        <v>250</v>
      </c>
      <c r="J7" s="27">
        <f>VLOOKUP($F7,[1]سهرات!$F$8:$M$469,COLUMN([1]سهرات!$E1),0)</f>
        <v>0</v>
      </c>
      <c r="K7" s="28"/>
      <c r="L7" s="28">
        <f>VLOOKUP($F7,[1]سهرات!$F$8:$M$469,COLUMN([1]سهرات!$C1),0)</f>
        <v>0</v>
      </c>
      <c r="M7" s="29">
        <f>IF($H7&gt;1500,1500/30*1.5*$L7,$H7/30*1.5*$L7)</f>
        <v>0</v>
      </c>
      <c r="N7" s="28">
        <f>VLOOKUP($F7,[1]سهرات!$F$8:$M$469,COLUMN([1]سهرات!$D1),0)</f>
        <v>0</v>
      </c>
      <c r="O7" s="29">
        <f>IF($H7&gt;1500,1500/30/6*$N7,$H7/30/6*$N7)</f>
        <v>0</v>
      </c>
      <c r="P7" s="28">
        <f>VLOOKUP($F7,[1]تامينات!$F$8:$L$469,COLUMN([1]تامينات!E1),0)</f>
        <v>0</v>
      </c>
      <c r="Q7" s="28">
        <f>$H7+$I7+$J7+$K7+$M7+$O7+$P7</f>
        <v>1000</v>
      </c>
      <c r="R7" s="28">
        <f>VLOOKUP($F7,[1]تامينات!$F$8:$L$469,COLUMN([1]تامينات!G1),0)</f>
        <v>0</v>
      </c>
      <c r="S7" s="28"/>
      <c r="T7" s="28">
        <f>VLOOKUP($F7,[1]سهرات!$F$8:$M$469,COLUMN([1]سهرات!$F1),0)</f>
        <v>0</v>
      </c>
      <c r="U7" s="28">
        <f>$H7/30*$T7</f>
        <v>0</v>
      </c>
      <c r="V7" s="28">
        <f>$I7/30*$T7</f>
        <v>0</v>
      </c>
      <c r="W7" s="39">
        <v>1</v>
      </c>
      <c r="X7" s="39">
        <f>IF($W7=1,$H7/30*1.25,0+IF($W7=2,$H7/30*1.25+$H7/30*1.5,0+IF($W7=3,H7/30*1.25+$H7/30*1.5+$H7/30*2,0+IF($W7=4,$H7/30*1.25+$H7/30*1.5+$H7/30*2*2,0+IF($W7=5,$H7/30*1.25+$H7/30*1.5+$H7/30*2*3,0+IF($W7=6,$H7/30*1.25+$H7/30*1.5+$H7/30*2*4,0+IF($W7=7,$H7/30*1.25+$H7/30*1.5+$H7/30*2*5,0+IF($W7=8,$H7/30*1.25+$H7/30*1.5+$H7/30*2*6,0+IF($W7=9,$H7/30*1.25+$H7/30*1.5+$H7/30*2*7,0+IF($W7=10,$H7/30*1.25+$H7/30*1.5+$H7/30*2*8,0))))))))))</f>
        <v>31.25</v>
      </c>
      <c r="Y7" s="39">
        <f>IF($W7=1,$I7*5%,0+IF($W7=2,$I7*5%+$I7*7.5%,0+IF($W7=3,$I7*5%+$I7*7.5%+$I7*10%,0+IF($W7=4,$I7*5%+$I7*7.5%+($I7*10%)*2,0+IF($W7=5,$I7*5%+$I7*7.5%+($I7*10%)*3,0+IF($W7=6,$I7*5%+$I7*7.5%+($I7*10%)*4,0+IF($W7=7,$I7*5%+$I7*7.5%+($I7*10%)*5,0+IF($W7=8,$I7*5%+$I7*7.5%+($I7*10%)*6,0+IF($W7=9,$I7*5%+$I7*7.5%+($I7*10%)*7,0+IF($W7=10,$I7*5%+$I7*7.5%+($I7*10%)*8,0))))))))))</f>
        <v>12.5</v>
      </c>
      <c r="Z7" s="28"/>
      <c r="AA7" s="28">
        <f>VLOOKUP($F7,[1]سهرات!$F$8:$M$469,COLUMN([1]سهرات!$H1),0)</f>
        <v>0</v>
      </c>
      <c r="AB7" s="28">
        <f>IFERROR(VLOOKUP($F7,[1]سلف!D:U,COLUMN([1]سلف!$H$1),0),0)</f>
        <v>0</v>
      </c>
      <c r="AC7" s="28">
        <f>$AB7+$AA7+$Z7+$X7+$U7+$S7+$R7</f>
        <v>31.25</v>
      </c>
    </row>
    <row r="8" spans="1:29" x14ac:dyDescent="0.2">
      <c r="A8" s="35">
        <f>SUBTOTAL(3,B$7:B8)</f>
        <v>2</v>
      </c>
      <c r="B8">
        <v>10</v>
      </c>
      <c r="C8">
        <v>103</v>
      </c>
      <c r="D8">
        <v>1</v>
      </c>
      <c r="F8">
        <v>468</v>
      </c>
      <c r="G8" t="s">
        <v>25</v>
      </c>
      <c r="H8">
        <v>500</v>
      </c>
      <c r="I8">
        <v>0</v>
      </c>
      <c r="J8" s="27">
        <f>VLOOKUP($F8,[1]سهرات!$F$8:$M$469,COLUMN([1]سهرات!$E2),0)</f>
        <v>0</v>
      </c>
      <c r="K8" s="30"/>
      <c r="L8" s="28">
        <f>VLOOKUP($F8,[1]سهرات!$F$8:$M$469,COLUMN([1]سهرات!$C2),0)</f>
        <v>0</v>
      </c>
      <c r="M8" s="29">
        <f t="shared" ref="M8:M20" si="0">IF($H8&gt;1500,1500/30*1.5*$L8,$H8/30*1.5*$L8)</f>
        <v>0</v>
      </c>
      <c r="N8" s="28">
        <f>VLOOKUP($F8,[1]سهرات!$F$8:$M$469,COLUMN([1]سهرات!$D2),0)</f>
        <v>0</v>
      </c>
      <c r="O8" s="29">
        <f t="shared" ref="O8:O20" si="1">IF($H8&gt;1500,1500/30/6*$N8,$H8/30/6*$N8)</f>
        <v>0</v>
      </c>
      <c r="P8" s="28">
        <f>VLOOKUP($F8,[1]تامينات!$F$8:$L$469,COLUMN([1]تامينات!E2),0)</f>
        <v>0</v>
      </c>
      <c r="Q8" s="28">
        <f t="shared" ref="Q8:Q20" si="2">$H8+$I8+$J8+$K8+$M8+$O8+$P8</f>
        <v>500</v>
      </c>
      <c r="R8" s="28">
        <f>VLOOKUP($F8,[1]تامينات!$F$8:$L$469,COLUMN([1]تامينات!G2),0)</f>
        <v>0</v>
      </c>
      <c r="S8" s="30"/>
      <c r="T8" s="28">
        <f>VLOOKUP($F8,[1]سهرات!$F$8:$M$469,COLUMN([1]سهرات!$F2),0)</f>
        <v>0</v>
      </c>
      <c r="U8" s="28">
        <f t="shared" ref="U8:U20" si="3">$H8/30*$T8</f>
        <v>0</v>
      </c>
      <c r="V8" s="28">
        <f t="shared" ref="V8:V20" si="4">$I8/30*$T8</f>
        <v>0</v>
      </c>
      <c r="W8" s="39">
        <v>0</v>
      </c>
      <c r="X8" s="39">
        <f t="shared" ref="X8:X20" si="5">IF($W8=1,$H8/30*1.25,0+IF($W8=2,$H8/30*1.25+$H8/30*1.5,0+IF($W8=3,H8/30*1.25+$H8/30*1.5+$H8/30*2,0+IF($W8=4,$H8/30*1.25+$H8/30*1.5+$H8/30*2*2,0+IF($W8=5,$H8/30*1.25+$H8/30*1.5+$H8/30*2*3,0+IF($W8=6,$H8/30*1.25+$H8/30*1.5+$H8/30*2*4,0+IF($W8=7,$H8/30*1.25+$H8/30*1.5+$H8/30*2*5,0+IF($W8=8,$H8/30*1.25+$H8/30*1.5+$H8/30*2*6,0+IF($W8=9,$H8/30*1.25+$H8/30*1.5+$H8/30*2*7,0+IF($W8=10,$H8/30*1.25+$H8/30*1.5+$H8/30*2*8,0))))))))))</f>
        <v>0</v>
      </c>
      <c r="Y8" s="39">
        <f t="shared" ref="Y8:Y20" si="6">IF($W8=1,$I8*5%,0+IF($W8=2,$I8*5%+$I8*7.5%,0+IF($W8=3,$I8*5%+$I8*7.5%+$I8*10%,0+IF($W8=4,$I8*5%+$I8*7.5%+($I8*10%)*2,0+IF($W8=5,$I8*5%+$I8*7.5%+($I8*10%)*3,0+IF($W8=6,$I8*5%+$I8*7.5%+($I8*10%)*4,0+IF($W8=7,$I8*5%+$I8*7.5%+($I8*10%)*5,0+IF($W8=8,$I8*5%+$I8*7.5%+($I8*10%)*6,0+IF($W8=9,$I8*5%+$I8*7.5%+($I8*10%)*7,0+IF($W8=10,$I8*5%+$I8*7.5%+($I8*10%)*8,0))))))))))</f>
        <v>0</v>
      </c>
      <c r="Z8" s="30"/>
      <c r="AA8" s="28">
        <f>VLOOKUP($F8,[1]سهرات!$F$8:$M$469,COLUMN([1]سهرات!$H2),0)</f>
        <v>0</v>
      </c>
      <c r="AB8" s="28">
        <f>IFERROR(VLOOKUP($F8,[1]سلف!D:U,COLUMN([1]سلف!$H$1),0),0)</f>
        <v>50</v>
      </c>
      <c r="AC8" s="28">
        <f t="shared" ref="AC8:AC20" si="7">$AB8+$AA8+$Z8+$X8+$U8+$S8+$R8</f>
        <v>50</v>
      </c>
    </row>
    <row r="9" spans="1:29" x14ac:dyDescent="0.2">
      <c r="A9" s="35">
        <f>SUBTOTAL(3,B$7:B9)</f>
        <v>3</v>
      </c>
      <c r="B9">
        <v>40</v>
      </c>
      <c r="C9">
        <v>403</v>
      </c>
      <c r="D9">
        <v>1</v>
      </c>
      <c r="F9">
        <v>616</v>
      </c>
      <c r="G9" t="s">
        <v>26</v>
      </c>
      <c r="H9">
        <v>1200</v>
      </c>
      <c r="I9">
        <v>0</v>
      </c>
      <c r="J9" s="27">
        <f>VLOOKUP($F9,[1]سهرات!$F$8:$M$469,COLUMN([1]سهرات!$E3),0)</f>
        <v>0</v>
      </c>
      <c r="K9" s="30"/>
      <c r="L9" s="28">
        <f>VLOOKUP($F9,[1]سهرات!$F$8:$M$469,COLUMN([1]سهرات!$C3),0)</f>
        <v>0</v>
      </c>
      <c r="M9" s="29">
        <f t="shared" si="0"/>
        <v>0</v>
      </c>
      <c r="N9" s="28">
        <f>VLOOKUP($F9,[1]سهرات!$F$8:$M$469,COLUMN([1]سهرات!$D3),0)</f>
        <v>0</v>
      </c>
      <c r="O9" s="29">
        <f t="shared" si="1"/>
        <v>0</v>
      </c>
      <c r="P9" s="28">
        <f>VLOOKUP($F9,[1]تامينات!$F$8:$L$469,COLUMN([1]تامينات!E3),0)</f>
        <v>0</v>
      </c>
      <c r="Q9" s="28">
        <f t="shared" si="2"/>
        <v>1200</v>
      </c>
      <c r="R9" s="28">
        <f>VLOOKUP($F9,[1]تامينات!$F$8:$L$469,COLUMN([1]تامينات!G3),0)</f>
        <v>0</v>
      </c>
      <c r="S9" s="30"/>
      <c r="T9" s="28">
        <f>VLOOKUP($F9,[1]سهرات!$F$8:$M$469,COLUMN([1]سهرات!$F3),0)</f>
        <v>0</v>
      </c>
      <c r="U9" s="28">
        <f t="shared" si="3"/>
        <v>0</v>
      </c>
      <c r="V9" s="28">
        <f t="shared" si="4"/>
        <v>0</v>
      </c>
      <c r="W9" s="39">
        <f>VLOOKUP($F9,[1]سهرات!$F$8:$M$469,COLUMN([1]سهرات!$G3),0)</f>
        <v>0</v>
      </c>
      <c r="X9" s="39">
        <f t="shared" si="5"/>
        <v>0</v>
      </c>
      <c r="Y9" s="39">
        <f t="shared" si="6"/>
        <v>0</v>
      </c>
      <c r="Z9" s="30"/>
      <c r="AA9" s="28">
        <f>VLOOKUP($F9,[1]سهرات!$F$8:$M$469,COLUMN([1]سهرات!$H3),0)</f>
        <v>0</v>
      </c>
      <c r="AB9" s="28">
        <f>IFERROR(VLOOKUP($F9,[1]سلف!D:U,COLUMN([1]سلف!$H$1),0),0)</f>
        <v>0</v>
      </c>
      <c r="AC9" s="28">
        <f t="shared" si="7"/>
        <v>0</v>
      </c>
    </row>
    <row r="10" spans="1:29" x14ac:dyDescent="0.2">
      <c r="A10" s="35">
        <f>SUBTOTAL(3,B$7:B10)</f>
        <v>4</v>
      </c>
      <c r="B10">
        <v>10</v>
      </c>
      <c r="C10">
        <v>119</v>
      </c>
      <c r="D10">
        <v>1</v>
      </c>
      <c r="F10">
        <v>687</v>
      </c>
      <c r="G10" t="s">
        <v>27</v>
      </c>
      <c r="H10">
        <v>0</v>
      </c>
      <c r="I10">
        <v>0</v>
      </c>
      <c r="J10" s="27">
        <f>VLOOKUP($F10,[1]سهرات!$F$8:$M$469,COLUMN([1]سهرات!$E4),0)</f>
        <v>0</v>
      </c>
      <c r="K10" s="30"/>
      <c r="L10" s="28">
        <f>VLOOKUP($F10,[1]سهرات!$F$8:$M$469,COLUMN([1]سهرات!$C4),0)</f>
        <v>0</v>
      </c>
      <c r="M10" s="29">
        <f t="shared" si="0"/>
        <v>0</v>
      </c>
      <c r="N10" s="28">
        <f>VLOOKUP($F10,[1]سهرات!$F$8:$M$469,COLUMN([1]سهرات!$D4),0)</f>
        <v>0</v>
      </c>
      <c r="O10" s="29">
        <f t="shared" si="1"/>
        <v>0</v>
      </c>
      <c r="P10" s="28">
        <f>VLOOKUP($F10,[1]تامينات!$F$8:$L$469,COLUMN([1]تامينات!E4),0)</f>
        <v>0</v>
      </c>
      <c r="Q10" s="28">
        <f t="shared" si="2"/>
        <v>0</v>
      </c>
      <c r="R10" s="28">
        <f>VLOOKUP($F10,[1]تامينات!$F$8:$L$469,COLUMN([1]تامينات!G4),0)</f>
        <v>0</v>
      </c>
      <c r="S10" s="30"/>
      <c r="T10" s="28">
        <f>VLOOKUP($F10,[1]سهرات!$F$8:$M$469,COLUMN([1]سهرات!$F4),0)</f>
        <v>0</v>
      </c>
      <c r="U10" s="28">
        <f t="shared" si="3"/>
        <v>0</v>
      </c>
      <c r="V10" s="28">
        <f t="shared" si="4"/>
        <v>0</v>
      </c>
      <c r="W10" s="39">
        <f>VLOOKUP($F10,[1]سهرات!$F$8:$M$469,COLUMN([1]سهرات!$G4),0)</f>
        <v>0</v>
      </c>
      <c r="X10" s="39">
        <f t="shared" si="5"/>
        <v>0</v>
      </c>
      <c r="Y10" s="39">
        <f t="shared" si="6"/>
        <v>0</v>
      </c>
      <c r="Z10" s="30"/>
      <c r="AA10" s="28">
        <f>VLOOKUP($F10,[1]سهرات!$F$8:$M$469,COLUMN([1]سهرات!$H4),0)</f>
        <v>0</v>
      </c>
      <c r="AB10" s="28">
        <f>IFERROR(VLOOKUP($F10,[1]سلف!D:U,COLUMN([1]سلف!$H$1),0),0)</f>
        <v>0</v>
      </c>
      <c r="AC10" s="28">
        <f t="shared" si="7"/>
        <v>0</v>
      </c>
    </row>
    <row r="11" spans="1:29" x14ac:dyDescent="0.2">
      <c r="A11" s="35">
        <f>SUBTOTAL(3,B$7:B11)</f>
        <v>5</v>
      </c>
      <c r="B11">
        <v>10</v>
      </c>
      <c r="C11">
        <v>101</v>
      </c>
      <c r="D11">
        <v>2</v>
      </c>
      <c r="F11">
        <v>81</v>
      </c>
      <c r="G11" t="s">
        <v>28</v>
      </c>
      <c r="H11">
        <v>1500</v>
      </c>
      <c r="I11">
        <v>1150</v>
      </c>
      <c r="J11" s="27">
        <f>VLOOKUP($F11,[1]سهرات!$F$8:$M$469,COLUMN([1]سهرات!$E5),0)</f>
        <v>0</v>
      </c>
      <c r="K11" s="30"/>
      <c r="L11" s="28">
        <f>VLOOKUP($F11,[1]سهرات!$F$8:$M$469,COLUMN([1]سهرات!$C5),0)</f>
        <v>0</v>
      </c>
      <c r="M11" s="29">
        <f t="shared" si="0"/>
        <v>0</v>
      </c>
      <c r="N11" s="28">
        <f>VLOOKUP($F11,[1]سهرات!$F$8:$M$469,COLUMN([1]سهرات!$D5),0)</f>
        <v>0</v>
      </c>
      <c r="O11" s="29">
        <f t="shared" si="1"/>
        <v>0</v>
      </c>
      <c r="P11" s="28">
        <f>VLOOKUP($F11,[1]تامينات!$F$8:$L$469,COLUMN([1]تامينات!E5),0)</f>
        <v>150.69999999999999</v>
      </c>
      <c r="Q11" s="28">
        <f t="shared" si="2"/>
        <v>2800.7</v>
      </c>
      <c r="R11" s="28">
        <f>VLOOKUP($F11,[1]تامينات!$F$8:$L$469,COLUMN([1]تامينات!G5),0)</f>
        <v>225.49999999999997</v>
      </c>
      <c r="S11" s="30"/>
      <c r="T11" s="28">
        <f>VLOOKUP($F11,[1]سهرات!$F$8:$M$469,COLUMN([1]سهرات!$F5),0)</f>
        <v>0</v>
      </c>
      <c r="U11" s="28">
        <f t="shared" si="3"/>
        <v>0</v>
      </c>
      <c r="V11" s="28">
        <f t="shared" si="4"/>
        <v>0</v>
      </c>
      <c r="W11" s="39">
        <f>VLOOKUP($F11,[1]سهرات!$F$8:$M$469,COLUMN([1]سهرات!$G5),0)</f>
        <v>0</v>
      </c>
      <c r="X11" s="39">
        <f t="shared" si="5"/>
        <v>0</v>
      </c>
      <c r="Y11" s="39">
        <f t="shared" si="6"/>
        <v>0</v>
      </c>
      <c r="Z11" s="30"/>
      <c r="AA11" s="28">
        <f>VLOOKUP($F11,[1]سهرات!$F$8:$M$469,COLUMN([1]سهرات!$H5),0)</f>
        <v>0</v>
      </c>
      <c r="AB11" s="28">
        <f>IFERROR(VLOOKUP($F11,[1]سلف!D:U,COLUMN([1]سلف!$H$1),0),0)</f>
        <v>200</v>
      </c>
      <c r="AC11" s="28">
        <f t="shared" si="7"/>
        <v>425.5</v>
      </c>
    </row>
    <row r="12" spans="1:29" x14ac:dyDescent="0.2">
      <c r="A12" s="35">
        <f>SUBTOTAL(3,B$7:B12)</f>
        <v>6</v>
      </c>
      <c r="B12">
        <v>10</v>
      </c>
      <c r="C12">
        <v>108</v>
      </c>
      <c r="D12">
        <v>1</v>
      </c>
      <c r="F12">
        <v>588</v>
      </c>
      <c r="G12" t="s">
        <v>29</v>
      </c>
      <c r="H12">
        <v>750</v>
      </c>
      <c r="I12">
        <v>250</v>
      </c>
      <c r="J12" s="27">
        <f>VLOOKUP($F12,[1]سهرات!$F$8:$M$469,COLUMN([1]سهرات!$E6),0)</f>
        <v>0</v>
      </c>
      <c r="K12" s="30"/>
      <c r="L12" s="28">
        <f>VLOOKUP($F12,[1]سهرات!$F$8:$M$469,COLUMN([1]سهرات!$C6),0)</f>
        <v>0</v>
      </c>
      <c r="M12" s="29">
        <f t="shared" si="0"/>
        <v>0</v>
      </c>
      <c r="N12" s="28">
        <f>VLOOKUP($F12,[1]سهرات!$F$8:$M$469,COLUMN([1]سهرات!$D6),0)</f>
        <v>0</v>
      </c>
      <c r="O12" s="29">
        <f t="shared" si="1"/>
        <v>0</v>
      </c>
      <c r="P12" s="28">
        <f>VLOOKUP($F12,[1]تامينات!$F$8:$L$469,COLUMN([1]تامينات!E6),0)</f>
        <v>0</v>
      </c>
      <c r="Q12" s="28">
        <f t="shared" si="2"/>
        <v>1000</v>
      </c>
      <c r="R12" s="28">
        <f>VLOOKUP($F12,[1]تامينات!$F$8:$L$469,COLUMN([1]تامينات!G6),0)</f>
        <v>0</v>
      </c>
      <c r="S12" s="30"/>
      <c r="T12" s="28">
        <f>VLOOKUP($F12,[1]سهرات!$F$8:$M$469,COLUMN([1]سهرات!$F6),0)</f>
        <v>0</v>
      </c>
      <c r="U12" s="28">
        <f t="shared" si="3"/>
        <v>0</v>
      </c>
      <c r="V12" s="28">
        <f t="shared" si="4"/>
        <v>0</v>
      </c>
      <c r="W12" s="39">
        <f>VLOOKUP($F12,[1]سهرات!$F$8:$M$469,COLUMN([1]سهرات!$G6),0)</f>
        <v>0</v>
      </c>
      <c r="X12" s="39">
        <f t="shared" si="5"/>
        <v>0</v>
      </c>
      <c r="Y12" s="39">
        <f t="shared" si="6"/>
        <v>0</v>
      </c>
      <c r="Z12" s="30"/>
      <c r="AA12" s="28">
        <f>VLOOKUP($F12,[1]سهرات!$F$8:$M$469,COLUMN([1]سهرات!$H6),0)</f>
        <v>0</v>
      </c>
      <c r="AB12" s="28">
        <f>IFERROR(VLOOKUP($F12,[1]سلف!D:U,COLUMN([1]سلف!$H$1),0),0)</f>
        <v>0</v>
      </c>
      <c r="AC12" s="28">
        <f t="shared" si="7"/>
        <v>0</v>
      </c>
    </row>
    <row r="13" spans="1:29" x14ac:dyDescent="0.2">
      <c r="A13" s="35">
        <f>SUBTOTAL(3,B$7:B13)</f>
        <v>7</v>
      </c>
      <c r="B13">
        <v>10</v>
      </c>
      <c r="C13">
        <v>106</v>
      </c>
      <c r="D13">
        <v>1</v>
      </c>
      <c r="F13">
        <v>589</v>
      </c>
      <c r="G13" t="s">
        <v>30</v>
      </c>
      <c r="H13">
        <v>900</v>
      </c>
      <c r="I13">
        <v>0</v>
      </c>
      <c r="J13" s="27">
        <f>VLOOKUP($F13,[1]سهرات!$F$8:$M$469,COLUMN([1]سهرات!$E7),0)</f>
        <v>0</v>
      </c>
      <c r="K13" s="30"/>
      <c r="L13" s="28">
        <f>VLOOKUP($F13,[1]سهرات!$F$8:$M$469,COLUMN([1]سهرات!$C7),0)</f>
        <v>0</v>
      </c>
      <c r="M13" s="29">
        <f t="shared" si="0"/>
        <v>0</v>
      </c>
      <c r="N13" s="28">
        <f>VLOOKUP($F13,[1]سهرات!$F$8:$M$469,COLUMN([1]سهرات!$D7),0)</f>
        <v>0</v>
      </c>
      <c r="O13" s="29">
        <f t="shared" si="1"/>
        <v>0</v>
      </c>
      <c r="P13" s="28">
        <f>VLOOKUP($F13,[1]تامينات!$F$8:$L$469,COLUMN([1]تامينات!E7),0)</f>
        <v>0</v>
      </c>
      <c r="Q13" s="28">
        <f t="shared" si="2"/>
        <v>900</v>
      </c>
      <c r="R13" s="28">
        <f>VLOOKUP($F13,[1]تامينات!$F$8:$L$469,COLUMN([1]تامينات!G7),0)</f>
        <v>0</v>
      </c>
      <c r="S13" s="30"/>
      <c r="T13" s="28">
        <f>VLOOKUP($F13,[1]سهرات!$F$8:$M$469,COLUMN([1]سهرات!$F7),0)</f>
        <v>0</v>
      </c>
      <c r="U13" s="28">
        <f t="shared" si="3"/>
        <v>0</v>
      </c>
      <c r="V13" s="28">
        <f t="shared" si="4"/>
        <v>0</v>
      </c>
      <c r="W13" s="39">
        <f>VLOOKUP($F13,[1]سهرات!$F$8:$M$469,COLUMN([1]سهرات!$G7),0)</f>
        <v>0</v>
      </c>
      <c r="X13" s="39">
        <f t="shared" si="5"/>
        <v>0</v>
      </c>
      <c r="Y13" s="39">
        <f t="shared" si="6"/>
        <v>0</v>
      </c>
      <c r="Z13" s="30"/>
      <c r="AA13" s="28">
        <f>VLOOKUP($F13,[1]سهرات!$F$8:$M$469,COLUMN([1]سهرات!$H7),0)</f>
        <v>0</v>
      </c>
      <c r="AB13" s="28">
        <f>IFERROR(VLOOKUP($F13,[1]سلف!D:U,COLUMN([1]سلف!$H$1),0),0)</f>
        <v>0</v>
      </c>
      <c r="AC13" s="28">
        <f t="shared" si="7"/>
        <v>0</v>
      </c>
    </row>
    <row r="14" spans="1:29" x14ac:dyDescent="0.2">
      <c r="A14" s="35">
        <f>SUBTOTAL(3,B$7:B14)</f>
        <v>8</v>
      </c>
      <c r="B14">
        <v>10</v>
      </c>
      <c r="C14">
        <v>104</v>
      </c>
      <c r="D14">
        <v>1</v>
      </c>
      <c r="F14">
        <v>603</v>
      </c>
      <c r="G14" t="s">
        <v>31</v>
      </c>
      <c r="H14">
        <v>1000</v>
      </c>
      <c r="I14">
        <v>300</v>
      </c>
      <c r="J14" s="27">
        <f>VLOOKUP($F14,[1]سهرات!$F$8:$M$469,COLUMN([1]سهرات!$E8),0)</f>
        <v>0</v>
      </c>
      <c r="K14" s="30"/>
      <c r="L14" s="28">
        <f>VLOOKUP($F14,[1]سهرات!$F$8:$M$469,COLUMN([1]سهرات!$C8),0)</f>
        <v>0</v>
      </c>
      <c r="M14" s="29">
        <f t="shared" si="0"/>
        <v>0</v>
      </c>
      <c r="N14" s="28">
        <f>VLOOKUP($F14,[1]سهرات!$F$8:$M$469,COLUMN([1]سهرات!$D8),0)</f>
        <v>0</v>
      </c>
      <c r="O14" s="29">
        <f t="shared" si="1"/>
        <v>0</v>
      </c>
      <c r="P14" s="28">
        <f>VLOOKUP($F14,[1]تامينات!$F$8:$L$469,COLUMN([1]تامينات!E8),0)</f>
        <v>112</v>
      </c>
      <c r="Q14" s="28">
        <f t="shared" si="2"/>
        <v>1412</v>
      </c>
      <c r="R14" s="28">
        <f>VLOOKUP($F14,[1]تامينات!$F$8:$L$469,COLUMN([1]تامينات!G8),0)</f>
        <v>167.5</v>
      </c>
      <c r="S14" s="30"/>
      <c r="T14" s="28">
        <f>VLOOKUP($F14,[1]سهرات!$F$8:$M$469,COLUMN([1]سهرات!$F8),0)</f>
        <v>0</v>
      </c>
      <c r="U14" s="28">
        <f t="shared" si="3"/>
        <v>0</v>
      </c>
      <c r="V14" s="28">
        <f t="shared" si="4"/>
        <v>0</v>
      </c>
      <c r="W14" s="39">
        <f>VLOOKUP($F14,[1]سهرات!$F$8:$M$469,COLUMN([1]سهرات!$G8),0)</f>
        <v>0</v>
      </c>
      <c r="X14" s="39">
        <f t="shared" si="5"/>
        <v>0</v>
      </c>
      <c r="Y14" s="39">
        <f t="shared" si="6"/>
        <v>0</v>
      </c>
      <c r="Z14" s="30"/>
      <c r="AA14" s="28">
        <f>VLOOKUP($F14,[1]سهرات!$F$8:$M$469,COLUMN([1]سهرات!$H8),0)</f>
        <v>0</v>
      </c>
      <c r="AB14" s="28">
        <f>IFERROR(VLOOKUP($F14,[1]سلف!D:U,COLUMN([1]سلف!$H$1),0),0)</f>
        <v>0</v>
      </c>
      <c r="AC14" s="28">
        <f t="shared" si="7"/>
        <v>167.5</v>
      </c>
    </row>
    <row r="15" spans="1:29" x14ac:dyDescent="0.2">
      <c r="A15" s="35">
        <f>SUBTOTAL(3,B$7:B15)</f>
        <v>9</v>
      </c>
      <c r="B15">
        <v>40</v>
      </c>
      <c r="C15">
        <v>403</v>
      </c>
      <c r="D15">
        <v>1</v>
      </c>
      <c r="F15">
        <v>648</v>
      </c>
      <c r="G15" t="s">
        <v>32</v>
      </c>
      <c r="H15">
        <v>1110</v>
      </c>
      <c r="I15">
        <v>0</v>
      </c>
      <c r="J15" s="27">
        <f>VLOOKUP($F15,[1]سهرات!$F$8:$M$469,COLUMN([1]سهرات!$E9),0)</f>
        <v>0</v>
      </c>
      <c r="K15" s="30"/>
      <c r="L15" s="28">
        <f>VLOOKUP($F15,[1]سهرات!$F$8:$M$469,COLUMN([1]سهرات!$C9),0)</f>
        <v>0</v>
      </c>
      <c r="M15" s="29">
        <f t="shared" si="0"/>
        <v>0</v>
      </c>
      <c r="N15" s="28">
        <f>VLOOKUP($F15,[1]سهرات!$F$8:$M$469,COLUMN([1]سهرات!$D9),0)</f>
        <v>0</v>
      </c>
      <c r="O15" s="29">
        <f t="shared" si="1"/>
        <v>0</v>
      </c>
      <c r="P15" s="28">
        <f>VLOOKUP($F15,[1]تامينات!$F$8:$L$469,COLUMN([1]تامينات!E9),0)</f>
        <v>0</v>
      </c>
      <c r="Q15" s="28">
        <f t="shared" si="2"/>
        <v>1110</v>
      </c>
      <c r="R15" s="28">
        <f>VLOOKUP($F15,[1]تامينات!$F$8:$L$469,COLUMN([1]تامينات!G9),0)</f>
        <v>0</v>
      </c>
      <c r="S15" s="30"/>
      <c r="T15" s="28">
        <f>VLOOKUP($F15,[1]سهرات!$F$8:$M$469,COLUMN([1]سهرات!$F9),0)</f>
        <v>0</v>
      </c>
      <c r="U15" s="28">
        <f t="shared" si="3"/>
        <v>0</v>
      </c>
      <c r="V15" s="28">
        <f t="shared" si="4"/>
        <v>0</v>
      </c>
      <c r="W15" s="39">
        <f>VLOOKUP($F15,[1]سهرات!$F$8:$M$469,COLUMN([1]سهرات!$G9),0)</f>
        <v>0</v>
      </c>
      <c r="X15" s="39">
        <f t="shared" si="5"/>
        <v>0</v>
      </c>
      <c r="Y15" s="39">
        <f t="shared" si="6"/>
        <v>0</v>
      </c>
      <c r="Z15" s="30"/>
      <c r="AA15" s="28">
        <f>VLOOKUP($F15,[1]سهرات!$F$8:$M$469,COLUMN([1]سهرات!$H9),0)</f>
        <v>0</v>
      </c>
      <c r="AB15" s="28">
        <f>IFERROR(VLOOKUP($F15,[1]سلف!D:U,COLUMN([1]سلف!$H$1),0),0)</f>
        <v>0</v>
      </c>
      <c r="AC15" s="28">
        <f t="shared" si="7"/>
        <v>0</v>
      </c>
    </row>
    <row r="16" spans="1:29" x14ac:dyDescent="0.2">
      <c r="A16" s="35">
        <f>SUBTOTAL(3,B$7:B16)</f>
        <v>10</v>
      </c>
      <c r="B16">
        <v>50</v>
      </c>
      <c r="C16">
        <v>501</v>
      </c>
      <c r="D16">
        <v>1</v>
      </c>
      <c r="F16">
        <v>654</v>
      </c>
      <c r="G16" t="s">
        <v>33</v>
      </c>
      <c r="H16">
        <v>1200</v>
      </c>
      <c r="I16">
        <v>0</v>
      </c>
      <c r="J16" s="27">
        <f>VLOOKUP($F16,[1]سهرات!$F$8:$M$469,COLUMN([1]سهرات!$E10),0)</f>
        <v>0</v>
      </c>
      <c r="K16" s="30"/>
      <c r="L16" s="28">
        <f>VLOOKUP($F16,[1]سهرات!$F$8:$M$469,COLUMN([1]سهرات!$C10),0)</f>
        <v>0</v>
      </c>
      <c r="M16" s="29">
        <f t="shared" si="0"/>
        <v>0</v>
      </c>
      <c r="N16" s="28">
        <f>VLOOKUP($F16,[1]سهرات!$F$8:$M$469,COLUMN([1]سهرات!$D10),0)</f>
        <v>0</v>
      </c>
      <c r="O16" s="29">
        <f t="shared" si="1"/>
        <v>0</v>
      </c>
      <c r="P16" s="28">
        <f>VLOOKUP($F16,[1]تامينات!$F$8:$L$469,COLUMN([1]تامينات!E10),0)</f>
        <v>0</v>
      </c>
      <c r="Q16" s="28">
        <f t="shared" si="2"/>
        <v>1200</v>
      </c>
      <c r="R16" s="28">
        <f>VLOOKUP($F16,[1]تامينات!$F$8:$L$469,COLUMN([1]تامينات!G10),0)</f>
        <v>0</v>
      </c>
      <c r="S16" s="30"/>
      <c r="T16" s="28">
        <f>VLOOKUP($F16,[1]سهرات!$F$8:$M$469,COLUMN([1]سهرات!$F10),0)</f>
        <v>0</v>
      </c>
      <c r="U16" s="28">
        <f t="shared" si="3"/>
        <v>0</v>
      </c>
      <c r="V16" s="28">
        <f t="shared" si="4"/>
        <v>0</v>
      </c>
      <c r="W16" s="39">
        <f>VLOOKUP($F16,[1]سهرات!$F$8:$M$469,COLUMN([1]سهرات!$G10),0)</f>
        <v>0</v>
      </c>
      <c r="X16" s="39">
        <f t="shared" si="5"/>
        <v>0</v>
      </c>
      <c r="Y16" s="39">
        <f t="shared" si="6"/>
        <v>0</v>
      </c>
      <c r="Z16" s="30"/>
      <c r="AA16" s="28">
        <f>VLOOKUP($F16,[1]سهرات!$F$8:$M$469,COLUMN([1]سهرات!$H10),0)</f>
        <v>0</v>
      </c>
      <c r="AB16" s="28">
        <f>IFERROR(VLOOKUP($F16,[1]سلف!D:U,COLUMN([1]سلف!$H$1),0),0)</f>
        <v>0</v>
      </c>
      <c r="AC16" s="28">
        <f t="shared" si="7"/>
        <v>0</v>
      </c>
    </row>
    <row r="17" spans="1:29" x14ac:dyDescent="0.2">
      <c r="A17" s="35">
        <f>SUBTOTAL(3,B$7:B17)</f>
        <v>11</v>
      </c>
      <c r="B17">
        <v>20</v>
      </c>
      <c r="C17">
        <v>201</v>
      </c>
      <c r="D17">
        <v>2</v>
      </c>
      <c r="F17">
        <v>104</v>
      </c>
      <c r="G17" t="s">
        <v>34</v>
      </c>
      <c r="H17">
        <v>1000</v>
      </c>
      <c r="I17">
        <v>400</v>
      </c>
      <c r="J17" s="27">
        <f>VLOOKUP($F17,[1]سهرات!$F$8:$M$469,COLUMN([1]سهرات!$E11),0)</f>
        <v>0</v>
      </c>
      <c r="K17" s="30"/>
      <c r="L17" s="28">
        <f>VLOOKUP($F17,[1]سهرات!$F$8:$M$469,COLUMN([1]سهرات!$C11),0)</f>
        <v>0</v>
      </c>
      <c r="M17" s="29">
        <f t="shared" si="0"/>
        <v>0</v>
      </c>
      <c r="N17" s="28">
        <f>VLOOKUP($F17,[1]سهرات!$F$8:$M$469,COLUMN([1]سهرات!$D11),0)</f>
        <v>0</v>
      </c>
      <c r="O17" s="29">
        <f t="shared" si="1"/>
        <v>0</v>
      </c>
      <c r="P17" s="28">
        <f>VLOOKUP($F17,[1]تامينات!$F$8:$L$469,COLUMN([1]تامينات!E11),0)</f>
        <v>150.69999999999999</v>
      </c>
      <c r="Q17" s="28">
        <f t="shared" si="2"/>
        <v>1550.7</v>
      </c>
      <c r="R17" s="28">
        <f>VLOOKUP($F17,[1]تامينات!$F$8:$L$469,COLUMN([1]تامينات!G11),0)</f>
        <v>225.49999999999997</v>
      </c>
      <c r="S17" s="30"/>
      <c r="T17" s="28">
        <f>VLOOKUP($F17,[1]سهرات!$F$8:$M$469,COLUMN([1]سهرات!$F11),0)</f>
        <v>0</v>
      </c>
      <c r="U17" s="28">
        <f t="shared" si="3"/>
        <v>0</v>
      </c>
      <c r="V17" s="28">
        <f t="shared" si="4"/>
        <v>0</v>
      </c>
      <c r="W17" s="39">
        <f>VLOOKUP($F17,[1]سهرات!$F$8:$M$469,COLUMN([1]سهرات!$G11),0)</f>
        <v>0</v>
      </c>
      <c r="X17" s="39">
        <f t="shared" si="5"/>
        <v>0</v>
      </c>
      <c r="Y17" s="39">
        <f t="shared" si="6"/>
        <v>0</v>
      </c>
      <c r="Z17" s="30"/>
      <c r="AA17" s="28">
        <f>VLOOKUP($F17,[1]سهرات!$F$8:$M$469,COLUMN([1]سهرات!$H11),0)</f>
        <v>0</v>
      </c>
      <c r="AB17" s="28">
        <f>IFERROR(VLOOKUP($F17,[1]سلف!D:U,COLUMN([1]سلف!$H$1),0),0)</f>
        <v>0</v>
      </c>
      <c r="AC17" s="28">
        <f t="shared" si="7"/>
        <v>225.49999999999997</v>
      </c>
    </row>
    <row r="18" spans="1:29" x14ac:dyDescent="0.2">
      <c r="A18" s="35">
        <f>SUBTOTAL(3,B$7:B18)</f>
        <v>12</v>
      </c>
      <c r="B18">
        <v>10</v>
      </c>
      <c r="C18">
        <v>118</v>
      </c>
      <c r="D18">
        <v>1</v>
      </c>
      <c r="F18">
        <v>668</v>
      </c>
      <c r="G18" t="s">
        <v>35</v>
      </c>
      <c r="H18">
        <v>700</v>
      </c>
      <c r="I18">
        <v>300</v>
      </c>
      <c r="J18" s="27">
        <f>VLOOKUP($F18,[1]سهرات!$F$8:$M$469,COLUMN([1]سهرات!$E12),0)</f>
        <v>0</v>
      </c>
      <c r="K18" s="30"/>
      <c r="L18" s="28">
        <f>VLOOKUP($F18,[1]سهرات!$F$8:$M$469,COLUMN([1]سهرات!$C12),0)</f>
        <v>0</v>
      </c>
      <c r="M18" s="29">
        <f t="shared" si="0"/>
        <v>0</v>
      </c>
      <c r="N18" s="28">
        <f>VLOOKUP($F18,[1]سهرات!$F$8:$M$469,COLUMN([1]سهرات!$D12),0)</f>
        <v>0</v>
      </c>
      <c r="O18" s="29">
        <f t="shared" si="1"/>
        <v>0</v>
      </c>
      <c r="P18" s="28">
        <f>VLOOKUP($F18,[1]تامينات!$F$8:$L$469,COLUMN([1]تامينات!E12),0)</f>
        <v>0</v>
      </c>
      <c r="Q18" s="28">
        <f t="shared" si="2"/>
        <v>1000</v>
      </c>
      <c r="R18" s="28">
        <f>VLOOKUP($F18,[1]تامينات!$F$8:$L$469,COLUMN([1]تامينات!G12),0)</f>
        <v>0</v>
      </c>
      <c r="S18" s="30"/>
      <c r="T18" s="28">
        <f>VLOOKUP($F18,[1]سهرات!$F$8:$M$469,COLUMN([1]سهرات!$F12),0)</f>
        <v>0</v>
      </c>
      <c r="U18" s="28">
        <f t="shared" si="3"/>
        <v>0</v>
      </c>
      <c r="V18" s="28">
        <f t="shared" si="4"/>
        <v>0</v>
      </c>
      <c r="W18" s="39">
        <f>VLOOKUP($F18,[1]سهرات!$F$8:$M$469,COLUMN([1]سهرات!$G12),0)</f>
        <v>0</v>
      </c>
      <c r="X18" s="39">
        <f t="shared" si="5"/>
        <v>0</v>
      </c>
      <c r="Y18" s="39">
        <f t="shared" si="6"/>
        <v>0</v>
      </c>
      <c r="Z18" s="30"/>
      <c r="AA18" s="28">
        <f>VLOOKUP($F18,[1]سهرات!$F$8:$M$469,COLUMN([1]سهرات!$H12),0)</f>
        <v>0</v>
      </c>
      <c r="AB18" s="28">
        <f>IFERROR(VLOOKUP($F18,[1]سلف!D:U,COLUMN([1]سلف!$H$1),0),0)</f>
        <v>0</v>
      </c>
      <c r="AC18" s="28">
        <f t="shared" si="7"/>
        <v>0</v>
      </c>
    </row>
    <row r="19" spans="1:29" x14ac:dyDescent="0.2">
      <c r="A19" s="35">
        <f>SUBTOTAL(3,B$7:B19)</f>
        <v>13</v>
      </c>
      <c r="B19">
        <v>10</v>
      </c>
      <c r="C19">
        <v>114</v>
      </c>
      <c r="D19">
        <v>1</v>
      </c>
      <c r="F19">
        <v>592</v>
      </c>
      <c r="G19" t="s">
        <v>36</v>
      </c>
      <c r="H19">
        <v>750</v>
      </c>
      <c r="I19">
        <v>500</v>
      </c>
      <c r="J19" s="27">
        <f>VLOOKUP($F19,[1]سهرات!$F$8:$M$469,COLUMN([1]سهرات!$E13),0)</f>
        <v>0</v>
      </c>
      <c r="K19" s="30"/>
      <c r="L19" s="28">
        <f>VLOOKUP($F19,[1]سهرات!$F$8:$M$469,COLUMN([1]سهرات!$C13),0)</f>
        <v>0</v>
      </c>
      <c r="M19" s="29">
        <f t="shared" si="0"/>
        <v>0</v>
      </c>
      <c r="N19" s="28">
        <f>VLOOKUP($F19,[1]سهرات!$F$8:$M$469,COLUMN([1]سهرات!$D13),0)</f>
        <v>0</v>
      </c>
      <c r="O19" s="29">
        <f t="shared" si="1"/>
        <v>0</v>
      </c>
      <c r="P19" s="28">
        <f>VLOOKUP($F19,[1]تامينات!$F$8:$L$469,COLUMN([1]تامينات!E13),0)</f>
        <v>0</v>
      </c>
      <c r="Q19" s="28">
        <f t="shared" si="2"/>
        <v>1250</v>
      </c>
      <c r="R19" s="28">
        <f>VLOOKUP($F19,[1]تامينات!$F$8:$L$469,COLUMN([1]تامينات!G13),0)</f>
        <v>0</v>
      </c>
      <c r="S19" s="30"/>
      <c r="T19" s="28">
        <f>VLOOKUP($F19,[1]سهرات!$F$8:$M$469,COLUMN([1]سهرات!$F13),0)</f>
        <v>0</v>
      </c>
      <c r="U19" s="28">
        <f t="shared" si="3"/>
        <v>0</v>
      </c>
      <c r="V19" s="28">
        <f t="shared" si="4"/>
        <v>0</v>
      </c>
      <c r="W19" s="39">
        <f>VLOOKUP($F19,[1]سهرات!$F$8:$M$469,COLUMN([1]سهرات!$G13),0)</f>
        <v>0</v>
      </c>
      <c r="X19" s="39">
        <f t="shared" si="5"/>
        <v>0</v>
      </c>
      <c r="Y19" s="39">
        <f t="shared" si="6"/>
        <v>0</v>
      </c>
      <c r="Z19" s="30"/>
      <c r="AA19" s="28">
        <f>VLOOKUP($F19,[1]سهرات!$F$8:$M$469,COLUMN([1]سهرات!$H13),0)</f>
        <v>0</v>
      </c>
      <c r="AB19" s="28">
        <f>IFERROR(VLOOKUP($F19,[1]سلف!D:U,COLUMN([1]سلف!$H$1),0),0)</f>
        <v>0</v>
      </c>
      <c r="AC19" s="28">
        <f t="shared" si="7"/>
        <v>0</v>
      </c>
    </row>
    <row r="20" spans="1:29" x14ac:dyDescent="0.2">
      <c r="A20" s="35">
        <f>SUBTOTAL(3,B$7:B20)</f>
        <v>14</v>
      </c>
      <c r="B20">
        <v>10</v>
      </c>
      <c r="C20">
        <v>101</v>
      </c>
      <c r="D20">
        <v>2</v>
      </c>
      <c r="F20">
        <v>48</v>
      </c>
      <c r="G20" t="s">
        <v>37</v>
      </c>
      <c r="H20">
        <v>1500</v>
      </c>
      <c r="I20">
        <v>1200</v>
      </c>
      <c r="J20" s="27">
        <f>VLOOKUP($F20,[1]سهرات!$F$8:$M$469,COLUMN([1]سهرات!$E14),0)</f>
        <v>0</v>
      </c>
      <c r="K20" s="30"/>
      <c r="L20" s="28">
        <f>VLOOKUP($F20,[1]سهرات!$F$8:$M$469,COLUMN([1]سهرات!$C14),0)</f>
        <v>0</v>
      </c>
      <c r="M20" s="29">
        <f t="shared" si="0"/>
        <v>0</v>
      </c>
      <c r="N20" s="28">
        <f>VLOOKUP($F20,[1]سهرات!$F$8:$M$469,COLUMN([1]سهرات!$D14),0)</f>
        <v>0</v>
      </c>
      <c r="O20" s="29">
        <f t="shared" si="1"/>
        <v>0</v>
      </c>
      <c r="P20" s="28">
        <f>VLOOKUP($F20,[1]تامينات!$F$8:$L$469,COLUMN([1]تامينات!E14),0)</f>
        <v>151.80000000000001</v>
      </c>
      <c r="Q20" s="28">
        <f t="shared" si="2"/>
        <v>2851.8</v>
      </c>
      <c r="R20" s="28">
        <f>VLOOKUP($F20,[1]تامينات!$F$8:$L$469,COLUMN([1]تامينات!G14),0)</f>
        <v>228.25</v>
      </c>
      <c r="S20" s="30"/>
      <c r="T20" s="28">
        <f>VLOOKUP($F20,[1]سهرات!$F$8:$M$469,COLUMN([1]سهرات!$F14),0)</f>
        <v>0</v>
      </c>
      <c r="U20" s="28">
        <f t="shared" si="3"/>
        <v>0</v>
      </c>
      <c r="V20" s="28">
        <f t="shared" si="4"/>
        <v>0</v>
      </c>
      <c r="W20" s="39">
        <f>VLOOKUP($F20,[1]سهرات!$F$8:$M$469,COLUMN([1]سهرات!$G14),0)</f>
        <v>0</v>
      </c>
      <c r="X20" s="39">
        <f t="shared" si="5"/>
        <v>0</v>
      </c>
      <c r="Y20" s="39">
        <f t="shared" si="6"/>
        <v>0</v>
      </c>
      <c r="Z20" s="30"/>
      <c r="AA20" s="28">
        <f>VLOOKUP($F20,[1]سهرات!$F$8:$M$469,COLUMN([1]سهرات!$H14),0)</f>
        <v>0</v>
      </c>
      <c r="AB20" s="28">
        <f>IFERROR(VLOOKUP($F20,[1]سلف!D:U,COLUMN([1]سلف!$H$1),0),0)</f>
        <v>0</v>
      </c>
      <c r="AC20" s="28">
        <f t="shared" si="7"/>
        <v>228.25</v>
      </c>
    </row>
  </sheetData>
  <mergeCells count="23">
    <mergeCell ref="AB4:AB5"/>
    <mergeCell ref="AC4:AC5"/>
    <mergeCell ref="R3:AB3"/>
    <mergeCell ref="K4:K5"/>
    <mergeCell ref="L4:M4"/>
    <mergeCell ref="N4:O4"/>
    <mergeCell ref="Q4:Q5"/>
    <mergeCell ref="S4:S5"/>
    <mergeCell ref="T4:V4"/>
    <mergeCell ref="W4:Y4"/>
    <mergeCell ref="Z4:Z5"/>
    <mergeCell ref="AA4:AA5"/>
    <mergeCell ref="J4:J5"/>
    <mergeCell ref="I4:I5"/>
    <mergeCell ref="C3:C5"/>
    <mergeCell ref="D3:D5"/>
    <mergeCell ref="E3:E5"/>
    <mergeCell ref="F3:F5"/>
    <mergeCell ref="G3:G5"/>
    <mergeCell ref="H3:P3"/>
    <mergeCell ref="H4:H5"/>
    <mergeCell ref="A3:A5"/>
    <mergeCell ref="B3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2014-03-29T20:58:22Z</dcterms:modified>
</cp:coreProperties>
</file>